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ristian Luarte\Documents\Ecobio\Actas\SMA\2016\Febrero\Informacion\3\"/>
    </mc:Choice>
  </mc:AlternateContent>
  <bookViews>
    <workbookView xWindow="0" yWindow="1320" windowWidth="19200" windowHeight="6900" tabRatio="802"/>
  </bookViews>
  <sheets>
    <sheet name="Control Niveles %" sheetId="3" r:id="rId1"/>
    <sheet name="V. Almac" sheetId="4" state="hidden" r:id="rId2"/>
    <sheet name="Area expuesta" sheetId="5" state="hidden" r:id="rId3"/>
  </sheets>
  <definedNames>
    <definedName name="_xlnm.Print_Area" localSheetId="2">'Area expuesta'!$A$1:$AA$36</definedName>
    <definedName name="_xlnm.Print_Area" localSheetId="0">'Control Niveles %'!$A$1:$J$17</definedName>
    <definedName name="_xlnm.Print_Area" localSheetId="1">'V. Almac'!$A$1:$U$24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3" l="1"/>
  <c r="Z35" i="5" l="1"/>
  <c r="X35" i="5"/>
  <c r="V35" i="5"/>
  <c r="T35" i="5"/>
  <c r="R35" i="5"/>
  <c r="P35" i="5"/>
  <c r="N35" i="5"/>
  <c r="L35" i="5"/>
  <c r="J35" i="5"/>
  <c r="H35" i="5"/>
  <c r="F35" i="5"/>
  <c r="D35" i="5"/>
  <c r="C35" i="5"/>
  <c r="AA34" i="5"/>
  <c r="Y34" i="5"/>
  <c r="W34" i="5"/>
  <c r="U34" i="5"/>
  <c r="S34" i="5"/>
  <c r="Q34" i="5"/>
  <c r="O34" i="5"/>
  <c r="M34" i="5"/>
  <c r="K34" i="5"/>
  <c r="I34" i="5"/>
  <c r="G34" i="5"/>
  <c r="E34" i="5"/>
  <c r="AA33" i="5"/>
  <c r="Y33" i="5"/>
  <c r="W33" i="5"/>
  <c r="U33" i="5"/>
  <c r="S33" i="5"/>
  <c r="Q33" i="5"/>
  <c r="O33" i="5"/>
  <c r="M33" i="5"/>
  <c r="K33" i="5"/>
  <c r="I33" i="5"/>
  <c r="G33" i="5"/>
  <c r="E33" i="5"/>
  <c r="AA32" i="5"/>
  <c r="Y32" i="5"/>
  <c r="W32" i="5"/>
  <c r="U32" i="5"/>
  <c r="S32" i="5"/>
  <c r="Q32" i="5"/>
  <c r="O32" i="5"/>
  <c r="M32" i="5"/>
  <c r="K32" i="5"/>
  <c r="I32" i="5"/>
  <c r="G32" i="5"/>
  <c r="E32" i="5"/>
  <c r="AA31" i="5"/>
  <c r="Y31" i="5"/>
  <c r="W31" i="5"/>
  <c r="U31" i="5"/>
  <c r="S31" i="5"/>
  <c r="Q31" i="5"/>
  <c r="O31" i="5"/>
  <c r="M31" i="5"/>
  <c r="K31" i="5"/>
  <c r="I31" i="5"/>
  <c r="G31" i="5"/>
  <c r="E31" i="5"/>
  <c r="AA30" i="5"/>
  <c r="Y30" i="5"/>
  <c r="W30" i="5"/>
  <c r="U30" i="5"/>
  <c r="S30" i="5"/>
  <c r="Q30" i="5"/>
  <c r="O30" i="5"/>
  <c r="M30" i="5"/>
  <c r="K30" i="5"/>
  <c r="I30" i="5"/>
  <c r="G30" i="5"/>
  <c r="E30" i="5"/>
  <c r="AA29" i="5"/>
  <c r="Y29" i="5"/>
  <c r="W29" i="5"/>
  <c r="U29" i="5"/>
  <c r="S29" i="5"/>
  <c r="Q29" i="5"/>
  <c r="O29" i="5"/>
  <c r="M29" i="5"/>
  <c r="K29" i="5"/>
  <c r="I29" i="5"/>
  <c r="G29" i="5"/>
  <c r="E29" i="5"/>
  <c r="AA28" i="5"/>
  <c r="Y28" i="5"/>
  <c r="W28" i="5"/>
  <c r="U28" i="5"/>
  <c r="S28" i="5"/>
  <c r="Q28" i="5"/>
  <c r="O28" i="5"/>
  <c r="M28" i="5"/>
  <c r="K28" i="5"/>
  <c r="I28" i="5"/>
  <c r="G28" i="5"/>
  <c r="E28" i="5"/>
  <c r="AA27" i="5"/>
  <c r="Y27" i="5"/>
  <c r="W27" i="5"/>
  <c r="U27" i="5"/>
  <c r="S27" i="5"/>
  <c r="Q27" i="5"/>
  <c r="O27" i="5"/>
  <c r="M27" i="5"/>
  <c r="K27" i="5"/>
  <c r="I27" i="5"/>
  <c r="G27" i="5"/>
  <c r="E27" i="5"/>
  <c r="I26" i="5"/>
  <c r="G26" i="5"/>
  <c r="E26" i="5"/>
  <c r="AA25" i="5"/>
  <c r="Y25" i="5"/>
  <c r="W25" i="5"/>
  <c r="U25" i="5"/>
  <c r="S25" i="5"/>
  <c r="Q25" i="5"/>
  <c r="O25" i="5"/>
  <c r="M25" i="5"/>
  <c r="K25" i="5"/>
  <c r="I25" i="5"/>
  <c r="G25" i="5"/>
  <c r="E25" i="5"/>
  <c r="AA24" i="5"/>
  <c r="Y24" i="5"/>
  <c r="W24" i="5"/>
  <c r="U24" i="5"/>
  <c r="S24" i="5"/>
  <c r="Q24" i="5"/>
  <c r="O24" i="5"/>
  <c r="M24" i="5"/>
  <c r="K24" i="5"/>
  <c r="I24" i="5"/>
  <c r="G24" i="5"/>
  <c r="E24" i="5"/>
  <c r="AA21" i="5"/>
  <c r="Y21" i="5"/>
  <c r="W21" i="5"/>
  <c r="U21" i="5"/>
  <c r="S21" i="5"/>
  <c r="Q21" i="5"/>
  <c r="O21" i="5"/>
  <c r="M21" i="5"/>
  <c r="K21" i="5"/>
  <c r="I21" i="5"/>
  <c r="G21" i="5"/>
  <c r="E21" i="5"/>
  <c r="AA20" i="5"/>
  <c r="Y20" i="5"/>
  <c r="W20" i="5"/>
  <c r="U20" i="5"/>
  <c r="S20" i="5"/>
  <c r="Q20" i="5"/>
  <c r="O20" i="5"/>
  <c r="M20" i="5"/>
  <c r="K20" i="5"/>
  <c r="I20" i="5"/>
  <c r="G20" i="5"/>
  <c r="E20" i="5"/>
  <c r="Z19" i="5"/>
  <c r="Z36" i="5" s="1"/>
  <c r="X19" i="5"/>
  <c r="X36" i="5" s="1"/>
  <c r="V19" i="5"/>
  <c r="V36" i="5" s="1"/>
  <c r="T19" i="5"/>
  <c r="T36" i="5" s="1"/>
  <c r="R19" i="5"/>
  <c r="R36" i="5" s="1"/>
  <c r="P19" i="5"/>
  <c r="P36" i="5" s="1"/>
  <c r="N19" i="5"/>
  <c r="N36" i="5" s="1"/>
  <c r="L19" i="5"/>
  <c r="L36" i="5" s="1"/>
  <c r="J19" i="5"/>
  <c r="J36" i="5" s="1"/>
  <c r="F19" i="5"/>
  <c r="D19" i="5"/>
  <c r="C19" i="5"/>
  <c r="W18" i="5"/>
  <c r="W17" i="5"/>
  <c r="AA16" i="5"/>
  <c r="Y16" i="5"/>
  <c r="W16" i="5"/>
  <c r="U16" i="5"/>
  <c r="S16" i="5"/>
  <c r="Q16" i="5"/>
  <c r="O16" i="5"/>
  <c r="M16" i="5"/>
  <c r="K16" i="5"/>
  <c r="H16" i="5"/>
  <c r="I16" i="5" s="1"/>
  <c r="G16" i="5"/>
  <c r="E16" i="5"/>
  <c r="AA15" i="5"/>
  <c r="Y15" i="5"/>
  <c r="W15" i="5"/>
  <c r="U15" i="5"/>
  <c r="S15" i="5"/>
  <c r="Q15" i="5"/>
  <c r="O15" i="5"/>
  <c r="M15" i="5"/>
  <c r="K15" i="5"/>
  <c r="I15" i="5"/>
  <c r="G15" i="5"/>
  <c r="E15" i="5"/>
  <c r="H14" i="5"/>
  <c r="G14" i="5"/>
  <c r="E14" i="5"/>
  <c r="I13" i="5"/>
  <c r="G13" i="5"/>
  <c r="E13" i="5"/>
  <c r="AA12" i="5"/>
  <c r="Y12" i="5"/>
  <c r="W12" i="5"/>
  <c r="U12" i="5"/>
  <c r="S12" i="5"/>
  <c r="Q12" i="5"/>
  <c r="O12" i="5"/>
  <c r="M12" i="5"/>
  <c r="K12" i="5"/>
  <c r="I12" i="5"/>
  <c r="G12" i="5"/>
  <c r="E12" i="5"/>
  <c r="AA11" i="5"/>
  <c r="Y11" i="5"/>
  <c r="W11" i="5"/>
  <c r="U11" i="5"/>
  <c r="S11" i="5"/>
  <c r="Q11" i="5"/>
  <c r="O11" i="5"/>
  <c r="M11" i="5"/>
  <c r="K11" i="5"/>
  <c r="I11" i="5"/>
  <c r="G11" i="5"/>
  <c r="E11" i="5"/>
  <c r="AA10" i="5"/>
  <c r="Y10" i="5"/>
  <c r="W10" i="5"/>
  <c r="U10" i="5"/>
  <c r="S10" i="5"/>
  <c r="Q10" i="5"/>
  <c r="O10" i="5"/>
  <c r="M10" i="5"/>
  <c r="K10" i="5"/>
  <c r="I10" i="5"/>
  <c r="G10" i="5"/>
  <c r="E10" i="5"/>
  <c r="AA7" i="5"/>
  <c r="Y7" i="5"/>
  <c r="W7" i="5"/>
  <c r="U7" i="5"/>
  <c r="S7" i="5"/>
  <c r="Q7" i="5"/>
  <c r="O7" i="5"/>
  <c r="M7" i="5"/>
  <c r="K7" i="5"/>
  <c r="I7" i="5"/>
  <c r="G7" i="5"/>
  <c r="E7" i="5"/>
  <c r="AA6" i="5"/>
  <c r="Y6" i="5"/>
  <c r="W6" i="5"/>
  <c r="U6" i="5"/>
  <c r="S6" i="5"/>
  <c r="Q6" i="5"/>
  <c r="O6" i="5"/>
  <c r="M6" i="5"/>
  <c r="K6" i="5"/>
  <c r="I6" i="5"/>
  <c r="G6" i="5"/>
  <c r="E6" i="5"/>
  <c r="AA5" i="5"/>
  <c r="Y5" i="5"/>
  <c r="W5" i="5"/>
  <c r="U5" i="5"/>
  <c r="S5" i="5"/>
  <c r="Q5" i="5"/>
  <c r="O5" i="5"/>
  <c r="M5" i="5"/>
  <c r="K5" i="5"/>
  <c r="I5" i="5"/>
  <c r="G5" i="5"/>
  <c r="E5" i="5"/>
  <c r="AA4" i="5"/>
  <c r="Y4" i="5"/>
  <c r="W4" i="5"/>
  <c r="U4" i="5"/>
  <c r="S4" i="5"/>
  <c r="Q4" i="5"/>
  <c r="O4" i="5"/>
  <c r="M4" i="5"/>
  <c r="K4" i="5"/>
  <c r="I4" i="5"/>
  <c r="G4" i="5"/>
  <c r="E4" i="5"/>
  <c r="AA3" i="5"/>
  <c r="Y3" i="5"/>
  <c r="W3" i="5"/>
  <c r="U3" i="5"/>
  <c r="S3" i="5"/>
  <c r="Q3" i="5"/>
  <c r="O3" i="5"/>
  <c r="M3" i="5"/>
  <c r="K3" i="5"/>
  <c r="I3" i="5"/>
  <c r="G3" i="5"/>
  <c r="E3" i="5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E15" i="4"/>
  <c r="D15" i="4"/>
  <c r="C7" i="4"/>
  <c r="C15" i="4" s="1"/>
  <c r="F6" i="4"/>
  <c r="F15" i="4" s="1"/>
  <c r="F36" i="5" l="1"/>
  <c r="D24" i="4"/>
  <c r="I24" i="4"/>
  <c r="M24" i="4"/>
  <c r="U24" i="4"/>
  <c r="L24" i="4"/>
  <c r="E24" i="4"/>
  <c r="G24" i="4"/>
  <c r="O24" i="4"/>
  <c r="S24" i="4"/>
  <c r="H24" i="4"/>
  <c r="P24" i="4"/>
  <c r="H19" i="5"/>
  <c r="H36" i="5" s="1"/>
  <c r="D36" i="5"/>
  <c r="C36" i="5"/>
  <c r="M36" i="5" s="1"/>
  <c r="K24" i="4"/>
  <c r="T24" i="4"/>
  <c r="J24" i="4"/>
  <c r="F24" i="4"/>
  <c r="C24" i="4"/>
  <c r="N24" i="4"/>
  <c r="I14" i="5"/>
  <c r="R24" i="4"/>
  <c r="Q24" i="4"/>
  <c r="S36" i="5" l="1"/>
  <c r="Q36" i="5"/>
  <c r="Y36" i="5"/>
  <c r="AA36" i="5"/>
  <c r="O36" i="5"/>
  <c r="E36" i="5"/>
  <c r="K36" i="5"/>
  <c r="G36" i="5"/>
  <c r="U36" i="5"/>
  <c r="I36" i="5"/>
  <c r="W36" i="5"/>
  <c r="F10" i="3" l="1"/>
  <c r="F9" i="3"/>
  <c r="F8" i="3" l="1"/>
  <c r="J12" i="3"/>
</calcChain>
</file>

<file path=xl/comments1.xml><?xml version="1.0" encoding="utf-8"?>
<comments xmlns="http://schemas.openxmlformats.org/spreadsheetml/2006/main">
  <authors>
    <author>CLAUDIO B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>CLAUDIO B:</t>
        </r>
        <r>
          <rPr>
            <sz val="9"/>
            <color indexed="81"/>
            <rFont val="Tahoma"/>
            <family val="2"/>
          </rPr>
          <t xml:space="preserve">
Medicion, registro desde nivel superior hasta pelo de agua. Anteponer signo -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</rPr>
          <t>CLAUDIO B:</t>
        </r>
        <r>
          <rPr>
            <sz val="9"/>
            <color indexed="81"/>
            <rFont val="Tahoma"/>
            <family val="2"/>
          </rPr>
          <t xml:space="preserve">
Medicion, registro desde nivel superior hasta pelo de agua. Anteponer signo -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B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red de emergencia, no se incluye en capacidad de almacenamiento</t>
        </r>
      </text>
    </comment>
    <comment ref="N1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perdida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No incluir en la capacidad de almacenamiento, marzo ingresa explotacion</t>
        </r>
      </text>
    </comment>
    <comment ref="G13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ESTA EN PROCESO DE HABILITACION PARA EXPLOTACION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 CONSTRUCCION 20 de nov 2014 al 15 de enero 2015</t>
        </r>
      </text>
    </comment>
    <comment ref="J1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acabada de reparar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Eliminada 24 de noviembre., no incluir en capacidad de almacenamiento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contruccion entre agosto y septiembre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No incluir en capacidad de almacenaiento, area explotada.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B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 construccion 20 de nov al 15 de enero 2015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 construccion 20 de nov 2014 al 3 de enero 2015</t>
        </r>
      </text>
    </comment>
    <comment ref="B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area sobre plataforma, no incluir en sumatoria total (eliminada 24 nov-2014)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area sobre plataforma no incluir en sumatoria total</t>
        </r>
      </text>
    </comment>
    <comment ref="B2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 construccion 20-nov 2014 al 15 febrero 2015</t>
        </r>
      </text>
    </comment>
  </commentList>
</comments>
</file>

<file path=xl/sharedStrings.xml><?xml version="1.0" encoding="utf-8"?>
<sst xmlns="http://schemas.openxmlformats.org/spreadsheetml/2006/main" count="195" uniqueCount="71">
  <si>
    <t>RSU</t>
  </si>
  <si>
    <t>CITA</t>
  </si>
  <si>
    <t>%</t>
  </si>
  <si>
    <t>PISCINA 1 (39X36.5)</t>
  </si>
  <si>
    <t>PISCINA 2 (22X40)</t>
  </si>
  <si>
    <t>D=31 m TK-10</t>
  </si>
  <si>
    <t>D=31 m TK-9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</si>
  <si>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</si>
  <si>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</si>
  <si>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</si>
  <si>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</si>
  <si>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</si>
  <si>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</si>
  <si>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</si>
  <si>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</si>
  <si>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</si>
  <si>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</si>
  <si>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</si>
  <si>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</si>
  <si>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UBICACIÓN</t>
  </si>
  <si>
    <t>DECRIPCION</t>
  </si>
  <si>
    <t>ÁREA TOTAL (m2)</t>
  </si>
  <si>
    <t>ALTURA (m)</t>
  </si>
  <si>
    <t>CAPACIDAD (m3)</t>
  </si>
  <si>
    <t>Vol. (m3)</t>
  </si>
  <si>
    <t xml:space="preserve"> ESTANQUE AUSTRALIANO Tk10</t>
  </si>
  <si>
    <t xml:space="preserve"> ESTANQUE AUSTRALIANO Tk09</t>
  </si>
  <si>
    <t xml:space="preserve"> ESTANQUE AUSTRALIANO 17,5 MTS</t>
  </si>
  <si>
    <t xml:space="preserve"> PISCINA N°1</t>
  </si>
  <si>
    <t xml:space="preserve"> PISCINA N°2</t>
  </si>
  <si>
    <t>VASO A</t>
  </si>
  <si>
    <t>VASO B</t>
  </si>
  <si>
    <t xml:space="preserve"> CELDA II-IA </t>
  </si>
  <si>
    <t xml:space="preserve"> CELDA II-IB</t>
  </si>
  <si>
    <t xml:space="preserve"> CELDA III-III</t>
  </si>
  <si>
    <t xml:space="preserve"> CELDA III-II</t>
  </si>
  <si>
    <t xml:space="preserve">TOTAL </t>
  </si>
  <si>
    <t xml:space="preserve"> PISCINA 11-A</t>
  </si>
  <si>
    <t xml:space="preserve"> PISCINA 11-B</t>
  </si>
  <si>
    <t xml:space="preserve"> PISCINA A</t>
  </si>
  <si>
    <t xml:space="preserve"> PISCINA B</t>
  </si>
  <si>
    <t xml:space="preserve"> CELDA IV-III A</t>
  </si>
  <si>
    <t xml:space="preserve"> CELDA IV-III B</t>
  </si>
  <si>
    <t xml:space="preserve"> CELDA IV-I</t>
  </si>
  <si>
    <t>TOTAL</t>
  </si>
  <si>
    <t>VOLUMEN TOTAL ALMACENADO</t>
  </si>
  <si>
    <t>ÁREA TOTAL</t>
  </si>
  <si>
    <t>Á. EXPUESTA</t>
  </si>
  <si>
    <t xml:space="preserve"> ESTANQUE AUSTRALIANO 17,5 mts</t>
  </si>
  <si>
    <t xml:space="preserve"> CELDA I-I</t>
  </si>
  <si>
    <t xml:space="preserve"> CELDA I-III</t>
  </si>
  <si>
    <t xml:space="preserve"> CELDA I_II</t>
  </si>
  <si>
    <t xml:space="preserve"> CELDA II-IA</t>
  </si>
  <si>
    <t xml:space="preserve"> CELDA II-IB </t>
  </si>
  <si>
    <t xml:space="preserve"> CELDA II-II(LODOS)</t>
  </si>
  <si>
    <t xml:space="preserve"> CELDA III-II  A</t>
  </si>
  <si>
    <t xml:space="preserve"> CELDA III-II  B</t>
  </si>
  <si>
    <t xml:space="preserve"> CELDA IV-III</t>
  </si>
  <si>
    <t>CELDA III-I</t>
  </si>
  <si>
    <t xml:space="preserve"> CELDA II-I</t>
  </si>
  <si>
    <t xml:space="preserve"> CELDA II-II</t>
  </si>
  <si>
    <t xml:space="preserve"> CELDA II-III</t>
  </si>
  <si>
    <t xml:space="preserve"> CELDA I-II</t>
  </si>
  <si>
    <t>% Á. EXPUESTA PLANTA</t>
  </si>
  <si>
    <t>CAP. TOTAL (m3)</t>
  </si>
  <si>
    <t>ALMAC. (m3)</t>
  </si>
  <si>
    <t>ALTURA TOTAL (m)</t>
  </si>
  <si>
    <t>ALTURA (-)H  (m)</t>
  </si>
  <si>
    <t>FECHA DE CONTROL</t>
  </si>
  <si>
    <t>VOLUMEN TOTAL ALMAC. CITA (m3)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</si>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</sst>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5" formatCode="_-* #,##0_-;\-* #,##0_-;_-* &quot;-&quot;??_-;_-@_-"/>
    <numFmt numFmtId="166" formatCode="_-* #,##0.0_-;\-* #,##0.0_-;_-* &quot;-&quot;??_-;_-@_-"/>
    <numFmt numFmtId="167" formatCode="#,##0.0"/>
    <numFmt numFmtId="168" formatCode="[$-F800]dddd\,\ mmmm\ dd\,\ yyyy"/>
  </numFmts>
  <fonts count="1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</font>
    <font>
      <b/>
      <sz val="11"/>
      <color indexed="8"/>
      <name val="Calibri"/>
      <family val="2"/>
    </font>
    <font>
      <sz val="11"/>
      <color theme="1"/>
      <name val="Arial Black"/>
      <family val="2"/>
    </font>
    <font>
      <sz val="12"/>
      <color theme="1"/>
      <name val="Calibri"/>
      <family val="2"/>
      <scheme val="minor"/>
    </font>
    <font>
      <b/>
      <u/>
      <sz val="11"/>
      <color rgb="FFFF0000"/>
      <name val="Arial Black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color theme="1"/>
      <name val="Calibri"/>
      <family val="2"/>
      <scheme val="minor"/>
    </font>
    <font>
      <b/>
      <sz val="12"/>
      <color indexed="17"/>
      <name val="Calibri"/>
      <family val="2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C99"/>
      </patternFill>
    </fill>
    <fill>
      <patternFill patternType="solid">
        <fgColor rgb="FFA5A5A5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 style="hair">
        <color auto="1"/>
      </top>
      <bottom/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6" fillId="8" borderId="43" applyNumberFormat="0" applyAlignment="0" applyProtection="0"/>
    <xf numFmtId="0" fontId="17" fillId="9" borderId="44" applyNumberFormat="0" applyAlignment="0" applyProtection="0"/>
  </cellStyleXfs>
  <cellXfs count="131">
    <xf numFmtId="0" fontId="0" fillId="0" borderId="0" xfId="0"/>
    <xf numFmtId="0" fontId="0" fillId="0" borderId="0" xfId="0" applyProtection="1"/>
    <xf numFmtId="2" fontId="15" fillId="0" borderId="4" xfId="0" applyNumberFormat="1" applyFont="1" applyBorder="1" applyAlignment="1" applyProtection="1">
      <alignment horizontal="center"/>
      <protection locked="0"/>
    </xf>
    <xf numFmtId="0" fontId="0" fillId="2" borderId="0" xfId="0" applyFont="1" applyFill="1" applyProtection="1">
      <protection locked="0"/>
    </xf>
    <xf numFmtId="0" fontId="8" fillId="2" borderId="0" xfId="3" applyFont="1" applyFill="1" applyAlignment="1" applyProtection="1">
      <protection locked="0"/>
    </xf>
    <xf numFmtId="0" fontId="7" fillId="2" borderId="0" xfId="3" applyFont="1" applyFill="1" applyProtection="1">
      <protection locked="0"/>
    </xf>
    <xf numFmtId="3" fontId="9" fillId="2" borderId="17" xfId="3" applyNumberFormat="1" applyFont="1" applyFill="1" applyBorder="1" applyAlignment="1" applyProtection="1">
      <alignment horizontal="center"/>
      <protection locked="0"/>
    </xf>
    <xf numFmtId="3" fontId="9" fillId="2" borderId="20" xfId="3" applyNumberFormat="1" applyFont="1" applyFill="1" applyBorder="1" applyAlignment="1" applyProtection="1">
      <alignment horizontal="center"/>
      <protection locked="0"/>
    </xf>
    <xf numFmtId="3" fontId="9" fillId="2" borderId="11" xfId="3" applyNumberFormat="1" applyFont="1" applyFill="1" applyBorder="1" applyAlignment="1" applyProtection="1">
      <alignment horizontal="center"/>
      <protection locked="0"/>
    </xf>
    <xf numFmtId="3" fontId="2" fillId="2" borderId="11" xfId="3" applyNumberFormat="1" applyFont="1" applyFill="1" applyBorder="1" applyAlignment="1" applyProtection="1">
      <alignment horizontal="center"/>
      <protection locked="0"/>
    </xf>
    <xf numFmtId="3" fontId="9" fillId="2" borderId="23" xfId="3" applyNumberFormat="1" applyFont="1" applyFill="1" applyBorder="1" applyAlignment="1" applyProtection="1">
      <alignment horizontal="center"/>
      <protection locked="0"/>
    </xf>
    <xf numFmtId="3" fontId="2" fillId="2" borderId="20" xfId="3" applyNumberFormat="1" applyFont="1" applyFill="1" applyBorder="1" applyAlignment="1" applyProtection="1">
      <alignment horizontal="center"/>
      <protection locked="0"/>
    </xf>
    <xf numFmtId="3" fontId="2" fillId="2" borderId="23" xfId="3" applyNumberFormat="1" applyFont="1" applyFill="1" applyBorder="1" applyAlignment="1" applyProtection="1">
      <alignment horizontal="center"/>
      <protection locked="0"/>
    </xf>
    <xf numFmtId="3" fontId="9" fillId="2" borderId="26" xfId="3" applyNumberFormat="1" applyFont="1" applyFill="1" applyBorder="1" applyAlignment="1" applyProtection="1">
      <alignment horizontal="center"/>
      <protection locked="0"/>
    </xf>
    <xf numFmtId="3" fontId="9" fillId="2" borderId="27" xfId="3" applyNumberFormat="1" applyFont="1" applyFill="1" applyBorder="1" applyAlignment="1" applyProtection="1">
      <alignment horizontal="center"/>
      <protection locked="0"/>
    </xf>
    <xf numFmtId="3" fontId="9" fillId="2" borderId="28" xfId="3" applyNumberFormat="1" applyFont="1" applyFill="1" applyBorder="1" applyAlignment="1" applyProtection="1">
      <alignment horizontal="center"/>
      <protection locked="0"/>
    </xf>
    <xf numFmtId="3" fontId="2" fillId="2" borderId="28" xfId="3" applyNumberFormat="1" applyFont="1" applyFill="1" applyBorder="1" applyAlignment="1" applyProtection="1">
      <alignment horizontal="center"/>
      <protection locked="0"/>
    </xf>
    <xf numFmtId="3" fontId="8" fillId="2" borderId="16" xfId="3" applyNumberFormat="1" applyFont="1" applyFill="1" applyBorder="1" applyAlignment="1" applyProtection="1">
      <alignment horizontal="center"/>
      <protection locked="0"/>
    </xf>
    <xf numFmtId="3" fontId="8" fillId="2" borderId="15" xfId="3" applyNumberFormat="1" applyFont="1" applyFill="1" applyBorder="1" applyAlignment="1" applyProtection="1">
      <alignment horizontal="center"/>
      <protection locked="0"/>
    </xf>
    <xf numFmtId="3" fontId="3" fillId="2" borderId="12" xfId="3" applyNumberFormat="1" applyFont="1" applyFill="1" applyBorder="1" applyAlignment="1" applyProtection="1">
      <alignment horizontal="center"/>
      <protection locked="0"/>
    </xf>
    <xf numFmtId="3" fontId="3" fillId="2" borderId="4" xfId="3" applyNumberFormat="1" applyFont="1" applyFill="1" applyBorder="1" applyAlignment="1" applyProtection="1">
      <alignment horizontal="center"/>
      <protection locked="0"/>
    </xf>
    <xf numFmtId="3" fontId="8" fillId="2" borderId="0" xfId="3" applyNumberFormat="1" applyFont="1" applyFill="1" applyAlignment="1" applyProtection="1">
      <protection locked="0"/>
    </xf>
    <xf numFmtId="0" fontId="7" fillId="2" borderId="0" xfId="3" applyFont="1" applyFill="1" applyBorder="1" applyAlignment="1" applyProtection="1">
      <protection locked="0"/>
    </xf>
    <xf numFmtId="3" fontId="9" fillId="2" borderId="36" xfId="3" applyNumberFormat="1" applyFont="1" applyFill="1" applyBorder="1" applyAlignment="1" applyProtection="1">
      <alignment horizontal="center"/>
      <protection locked="0"/>
    </xf>
    <xf numFmtId="3" fontId="8" fillId="2" borderId="35" xfId="3" applyNumberFormat="1" applyFont="1" applyFill="1" applyBorder="1" applyAlignment="1" applyProtection="1">
      <alignment horizontal="center"/>
      <protection locked="0"/>
    </xf>
    <xf numFmtId="167" fontId="9" fillId="2" borderId="36" xfId="3" applyNumberFormat="1" applyFont="1" applyFill="1" applyBorder="1" applyAlignment="1" applyProtection="1">
      <alignment horizontal="center"/>
      <protection locked="0"/>
    </xf>
    <xf numFmtId="167" fontId="9" fillId="2" borderId="40" xfId="3" applyNumberFormat="1" applyFont="1" applyFill="1" applyBorder="1" applyAlignment="1" applyProtection="1">
      <alignment horizontal="center"/>
      <protection locked="0"/>
    </xf>
    <xf numFmtId="3" fontId="9" fillId="2" borderId="40" xfId="3" applyNumberFormat="1" applyFont="1" applyFill="1" applyBorder="1" applyAlignment="1" applyProtection="1">
      <alignment horizontal="center"/>
      <protection locked="0"/>
    </xf>
    <xf numFmtId="0" fontId="8" fillId="2" borderId="35" xfId="3" applyFont="1" applyFill="1" applyBorder="1" applyAlignment="1" applyProtection="1">
      <alignment horizontal="center"/>
      <protection locked="0"/>
    </xf>
    <xf numFmtId="9" fontId="8" fillId="2" borderId="32" xfId="4" applyFont="1" applyFill="1" applyBorder="1" applyAlignment="1" applyProtection="1">
      <alignment horizontal="center"/>
      <protection locked="0"/>
    </xf>
    <xf numFmtId="3" fontId="7" fillId="2" borderId="0" xfId="3" applyNumberFormat="1" applyFont="1" applyFill="1" applyBorder="1" applyAlignment="1" applyProtection="1">
      <protection locked="0"/>
    </xf>
    <xf numFmtId="0" fontId="3" fillId="3" borderId="12" xfId="3" applyFont="1" applyFill="1" applyBorder="1" applyAlignment="1" applyProtection="1">
      <alignment horizontal="center"/>
    </xf>
    <xf numFmtId="0" fontId="3" fillId="3" borderId="13" xfId="3" applyFont="1" applyFill="1" applyBorder="1" applyAlignment="1" applyProtection="1">
      <alignment horizontal="center"/>
    </xf>
    <xf numFmtId="0" fontId="3" fillId="3" borderId="14" xfId="3" applyFont="1" applyFill="1" applyBorder="1" applyAlignment="1" applyProtection="1">
      <alignment horizontal="center"/>
    </xf>
    <xf numFmtId="0" fontId="3" fillId="3" borderId="6" xfId="3" applyFont="1" applyFill="1" applyBorder="1" applyAlignment="1" applyProtection="1">
      <alignment horizontal="center"/>
    </xf>
    <xf numFmtId="0" fontId="0" fillId="4" borderId="17" xfId="0" applyFont="1" applyFill="1" applyBorder="1" applyAlignment="1" applyProtection="1">
      <alignment horizontal="center"/>
    </xf>
    <xf numFmtId="0" fontId="7" fillId="4" borderId="18" xfId="3" applyFont="1" applyFill="1" applyBorder="1" applyAlignment="1" applyProtection="1">
      <alignment horizontal="center"/>
    </xf>
    <xf numFmtId="3" fontId="7" fillId="4" borderId="19" xfId="3" applyNumberFormat="1" applyFont="1" applyFill="1" applyBorder="1" applyAlignment="1" applyProtection="1">
      <alignment horizontal="center"/>
    </xf>
    <xf numFmtId="0" fontId="7" fillId="4" borderId="19" xfId="3" applyFont="1" applyFill="1" applyBorder="1" applyAlignment="1" applyProtection="1">
      <alignment horizontal="center"/>
    </xf>
    <xf numFmtId="0" fontId="0" fillId="4" borderId="20" xfId="0" applyFont="1" applyFill="1" applyBorder="1" applyAlignment="1" applyProtection="1">
      <alignment horizontal="center"/>
    </xf>
    <xf numFmtId="0" fontId="7" fillId="4" borderId="21" xfId="3" applyFont="1" applyFill="1" applyBorder="1" applyAlignment="1" applyProtection="1">
      <alignment horizontal="center"/>
    </xf>
    <xf numFmtId="3" fontId="7" fillId="4" borderId="22" xfId="3" applyNumberFormat="1" applyFont="1" applyFill="1" applyBorder="1" applyAlignment="1" applyProtection="1">
      <alignment horizontal="center"/>
    </xf>
    <xf numFmtId="0" fontId="7" fillId="4" borderId="22" xfId="3" applyFont="1" applyFill="1" applyBorder="1" applyAlignment="1" applyProtection="1">
      <alignment horizontal="center"/>
    </xf>
    <xf numFmtId="3" fontId="7" fillId="4" borderId="24" xfId="3" applyNumberFormat="1" applyFont="1" applyFill="1" applyBorder="1" applyAlignment="1" applyProtection="1">
      <alignment horizontal="center"/>
    </xf>
    <xf numFmtId="0" fontId="7" fillId="4" borderId="24" xfId="3" applyFont="1" applyFill="1" applyBorder="1" applyAlignment="1" applyProtection="1">
      <alignment horizontal="center"/>
    </xf>
    <xf numFmtId="0" fontId="7" fillId="4" borderId="25" xfId="3" applyFont="1" applyFill="1" applyBorder="1" applyAlignment="1" applyProtection="1">
      <alignment horizontal="center"/>
    </xf>
    <xf numFmtId="0" fontId="3" fillId="4" borderId="15" xfId="0" applyFont="1" applyFill="1" applyBorder="1" applyAlignment="1" applyProtection="1">
      <alignment horizontal="center"/>
    </xf>
    <xf numFmtId="0" fontId="3" fillId="4" borderId="29" xfId="3" applyFont="1" applyFill="1" applyBorder="1" applyAlignment="1" applyProtection="1">
      <alignment horizontal="center"/>
    </xf>
    <xf numFmtId="3" fontId="3" fillId="4" borderId="29" xfId="3" applyNumberFormat="1" applyFont="1" applyFill="1" applyBorder="1" applyAlignment="1" applyProtection="1">
      <alignment horizontal="center"/>
    </xf>
    <xf numFmtId="3" fontId="3" fillId="4" borderId="30" xfId="3" applyNumberFormat="1" applyFont="1" applyFill="1" applyBorder="1" applyAlignment="1" applyProtection="1">
      <alignment horizontal="center"/>
    </xf>
    <xf numFmtId="0" fontId="0" fillId="5" borderId="17" xfId="0" applyFont="1" applyFill="1" applyBorder="1" applyAlignment="1" applyProtection="1">
      <alignment horizontal="center"/>
    </xf>
    <xf numFmtId="0" fontId="7" fillId="5" borderId="18" xfId="3" applyFont="1" applyFill="1" applyBorder="1" applyAlignment="1" applyProtection="1">
      <alignment horizontal="center"/>
    </xf>
    <xf numFmtId="3" fontId="7" fillId="5" borderId="19" xfId="3" applyNumberFormat="1" applyFont="1" applyFill="1" applyBorder="1" applyAlignment="1" applyProtection="1">
      <alignment horizontal="center"/>
    </xf>
    <xf numFmtId="0" fontId="7" fillId="5" borderId="19" xfId="3" applyFont="1" applyFill="1" applyBorder="1" applyAlignment="1" applyProtection="1">
      <alignment horizontal="center"/>
    </xf>
    <xf numFmtId="0" fontId="0" fillId="5" borderId="20" xfId="0" applyFont="1" applyFill="1" applyBorder="1" applyAlignment="1" applyProtection="1">
      <alignment horizontal="center"/>
    </xf>
    <xf numFmtId="0" fontId="7" fillId="5" borderId="21" xfId="3" applyFont="1" applyFill="1" applyBorder="1" applyAlignment="1" applyProtection="1">
      <alignment horizontal="center"/>
    </xf>
    <xf numFmtId="3" fontId="7" fillId="5" borderId="22" xfId="3" applyNumberFormat="1" applyFont="1" applyFill="1" applyBorder="1" applyAlignment="1" applyProtection="1">
      <alignment horizontal="center"/>
    </xf>
    <xf numFmtId="0" fontId="7" fillId="5" borderId="22" xfId="3" applyFont="1" applyFill="1" applyBorder="1" applyAlignment="1" applyProtection="1">
      <alignment horizontal="center"/>
    </xf>
    <xf numFmtId="0" fontId="3" fillId="5" borderId="15" xfId="0" applyFont="1" applyFill="1" applyBorder="1" applyAlignment="1" applyProtection="1">
      <alignment horizontal="center"/>
    </xf>
    <xf numFmtId="0" fontId="3" fillId="5" borderId="29" xfId="3" applyFont="1" applyFill="1" applyBorder="1" applyAlignment="1" applyProtection="1">
      <alignment horizontal="center"/>
    </xf>
    <xf numFmtId="3" fontId="3" fillId="5" borderId="31" xfId="3" applyNumberFormat="1" applyFont="1" applyFill="1" applyBorder="1" applyAlignment="1" applyProtection="1">
      <alignment horizontal="center"/>
    </xf>
    <xf numFmtId="0" fontId="0" fillId="2" borderId="0" xfId="0" applyFont="1" applyFill="1" applyProtection="1"/>
    <xf numFmtId="0" fontId="3" fillId="2" borderId="12" xfId="3" applyFont="1" applyFill="1" applyBorder="1" applyAlignment="1" applyProtection="1">
      <alignment horizontal="center"/>
    </xf>
    <xf numFmtId="3" fontId="3" fillId="2" borderId="13" xfId="3" applyNumberFormat="1" applyFont="1" applyFill="1" applyBorder="1" applyAlignment="1" applyProtection="1">
      <alignment horizontal="center"/>
    </xf>
    <xf numFmtId="0" fontId="3" fillId="2" borderId="13" xfId="3" applyFont="1" applyFill="1" applyBorder="1" applyAlignment="1" applyProtection="1">
      <alignment horizontal="center"/>
    </xf>
    <xf numFmtId="3" fontId="3" fillId="2" borderId="32" xfId="3" applyNumberFormat="1" applyFont="1" applyFill="1" applyBorder="1" applyAlignment="1" applyProtection="1">
      <alignment horizontal="center"/>
    </xf>
    <xf numFmtId="0" fontId="8" fillId="2" borderId="7" xfId="3" applyFont="1" applyFill="1" applyBorder="1" applyAlignment="1" applyProtection="1"/>
    <xf numFmtId="0" fontId="8" fillId="2" borderId="8" xfId="3" applyFont="1" applyFill="1" applyBorder="1" applyAlignment="1" applyProtection="1"/>
    <xf numFmtId="0" fontId="8" fillId="2" borderId="9" xfId="3" applyFont="1" applyFill="1" applyBorder="1" applyAlignment="1" applyProtection="1"/>
    <xf numFmtId="16" fontId="3" fillId="3" borderId="10" xfId="3" applyNumberFormat="1" applyFont="1" applyFill="1" applyBorder="1" applyAlignment="1" applyProtection="1">
      <alignment horizontal="center"/>
    </xf>
    <xf numFmtId="0" fontId="3" fillId="3" borderId="10" xfId="3" applyFont="1" applyFill="1" applyBorder="1" applyAlignment="1" applyProtection="1">
      <alignment horizontal="center"/>
    </xf>
    <xf numFmtId="0" fontId="3" fillId="3" borderId="11" xfId="3" applyFont="1" applyFill="1" applyBorder="1" applyAlignment="1" applyProtection="1">
      <alignment horizontal="center"/>
    </xf>
    <xf numFmtId="0" fontId="3" fillId="3" borderId="15" xfId="3" applyFont="1" applyFill="1" applyBorder="1" applyAlignment="1" applyProtection="1">
      <alignment horizontal="center"/>
    </xf>
    <xf numFmtId="0" fontId="3" fillId="3" borderId="16" xfId="3" applyFont="1" applyFill="1" applyBorder="1" applyAlignment="1" applyProtection="1">
      <alignment horizontal="center"/>
    </xf>
    <xf numFmtId="0" fontId="0" fillId="0" borderId="0" xfId="0" applyProtection="1">
      <protection locked="0"/>
    </xf>
    <xf numFmtId="9" fontId="0" fillId="0" borderId="0" xfId="2" applyFont="1" applyAlignment="1" applyProtection="1">
      <alignment horizontal="center"/>
      <protection locked="0"/>
    </xf>
    <xf numFmtId="0" fontId="14" fillId="0" borderId="41" xfId="0" applyFont="1" applyBorder="1" applyProtection="1">
      <protection locked="0"/>
    </xf>
    <xf numFmtId="168" fontId="0" fillId="0" borderId="4" xfId="0" applyNumberFormat="1" applyBorder="1" applyProtection="1">
      <protection locked="0"/>
    </xf>
    <xf numFmtId="0" fontId="4" fillId="0" borderId="0" xfId="0" applyFont="1" applyBorder="1" applyProtection="1">
      <protection locked="0"/>
    </xf>
    <xf numFmtId="2" fontId="0" fillId="0" borderId="0" xfId="0" applyNumberFormat="1" applyBorder="1" applyProtection="1">
      <protection locked="0"/>
    </xf>
    <xf numFmtId="0" fontId="4" fillId="6" borderId="2" xfId="0" applyFont="1" applyFill="1" applyBorder="1" applyProtection="1">
      <protection locked="0"/>
    </xf>
    <xf numFmtId="0" fontId="6" fillId="7" borderId="3" xfId="0" applyFont="1" applyFill="1" applyBorder="1" applyProtection="1"/>
    <xf numFmtId="0" fontId="1" fillId="7" borderId="4" xfId="0" applyFont="1" applyFill="1" applyBorder="1" applyProtection="1"/>
    <xf numFmtId="0" fontId="4" fillId="6" borderId="5" xfId="0" applyFont="1" applyFill="1" applyBorder="1" applyProtection="1"/>
    <xf numFmtId="0" fontId="4" fillId="6" borderId="2" xfId="0" applyFont="1" applyFill="1" applyBorder="1" applyProtection="1"/>
    <xf numFmtId="165" fontId="14" fillId="0" borderId="42" xfId="0" applyNumberFormat="1" applyFont="1" applyBorder="1" applyProtection="1"/>
    <xf numFmtId="0" fontId="18" fillId="8" borderId="45" xfId="5" applyFont="1" applyBorder="1" applyProtection="1"/>
    <xf numFmtId="0" fontId="7" fillId="2" borderId="0" xfId="3" applyFont="1" applyFill="1" applyProtection="1"/>
    <xf numFmtId="0" fontId="3" fillId="3" borderId="32" xfId="3" applyFont="1" applyFill="1" applyBorder="1" applyAlignment="1" applyProtection="1">
      <alignment horizontal="center"/>
    </xf>
    <xf numFmtId="3" fontId="7" fillId="4" borderId="36" xfId="3" applyNumberFormat="1" applyFont="1" applyFill="1" applyBorder="1" applyAlignment="1" applyProtection="1">
      <alignment horizontal="center"/>
    </xf>
    <xf numFmtId="3" fontId="7" fillId="4" borderId="37" xfId="3" applyNumberFormat="1" applyFont="1" applyFill="1" applyBorder="1" applyAlignment="1" applyProtection="1">
      <alignment horizontal="center"/>
    </xf>
    <xf numFmtId="0" fontId="0" fillId="4" borderId="20" xfId="0" applyFill="1" applyBorder="1" applyAlignment="1" applyProtection="1">
      <alignment horizontal="center"/>
    </xf>
    <xf numFmtId="3" fontId="7" fillId="4" borderId="38" xfId="3" applyNumberFormat="1" applyFont="1" applyFill="1" applyBorder="1" applyAlignment="1" applyProtection="1">
      <alignment horizontal="center"/>
    </xf>
    <xf numFmtId="0" fontId="3" fillId="4" borderId="30" xfId="3" applyFont="1" applyFill="1" applyBorder="1" applyAlignment="1" applyProtection="1">
      <alignment horizontal="center"/>
    </xf>
    <xf numFmtId="3" fontId="3" fillId="4" borderId="35" xfId="3" applyNumberFormat="1" applyFont="1" applyFill="1" applyBorder="1" applyAlignment="1" applyProtection="1">
      <alignment horizontal="center"/>
    </xf>
    <xf numFmtId="3" fontId="7" fillId="5" borderId="36" xfId="3" applyNumberFormat="1" applyFont="1" applyFill="1" applyBorder="1" applyAlignment="1" applyProtection="1">
      <alignment horizontal="center"/>
    </xf>
    <xf numFmtId="3" fontId="7" fillId="5" borderId="37" xfId="3" applyNumberFormat="1" applyFont="1" applyFill="1" applyBorder="1" applyAlignment="1" applyProtection="1">
      <alignment horizontal="center"/>
    </xf>
    <xf numFmtId="0" fontId="0" fillId="5" borderId="27" xfId="0" applyFill="1" applyBorder="1" applyAlignment="1" applyProtection="1">
      <alignment horizontal="center"/>
    </xf>
    <xf numFmtId="0" fontId="7" fillId="5" borderId="39" xfId="3" applyFont="1" applyFill="1" applyBorder="1" applyAlignment="1" applyProtection="1">
      <alignment horizontal="center"/>
    </xf>
    <xf numFmtId="3" fontId="7" fillId="5" borderId="38" xfId="3" applyNumberFormat="1" applyFont="1" applyFill="1" applyBorder="1" applyAlignment="1" applyProtection="1">
      <alignment horizontal="center"/>
    </xf>
    <xf numFmtId="3" fontId="3" fillId="5" borderId="35" xfId="3" applyNumberFormat="1" applyFont="1" applyFill="1" applyBorder="1" applyAlignment="1" applyProtection="1">
      <alignment horizontal="center"/>
    </xf>
    <xf numFmtId="0" fontId="3" fillId="3" borderId="35" xfId="3" applyFont="1" applyFill="1" applyBorder="1" applyAlignment="1" applyProtection="1">
      <alignment horizontal="center"/>
    </xf>
    <xf numFmtId="0" fontId="14" fillId="0" borderId="0" xfId="0" applyFont="1" applyBorder="1" applyProtection="1"/>
    <xf numFmtId="168" fontId="0" fillId="0" borderId="0" xfId="0" applyNumberFormat="1" applyBorder="1" applyProtection="1"/>
    <xf numFmtId="0" fontId="0" fillId="0" borderId="0" xfId="0" applyBorder="1" applyAlignment="1" applyProtection="1">
      <alignment horizontal="center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0" fontId="1" fillId="7" borderId="4" xfId="0" applyFont="1" applyFill="1" applyBorder="1" applyAlignment="1" applyProtection="1">
      <alignment horizontal="center"/>
    </xf>
    <xf numFmtId="165" fontId="14" fillId="6" borderId="1" xfId="1" applyNumberFormat="1" applyFont="1" applyFill="1" applyBorder="1" applyAlignment="1" applyProtection="1">
      <alignment horizontal="center"/>
    </xf>
    <xf numFmtId="165" fontId="14" fillId="6" borderId="2" xfId="1" applyNumberFormat="1" applyFont="1" applyFill="1" applyBorder="1" applyAlignment="1" applyProtection="1">
      <alignment horizontal="center"/>
    </xf>
    <xf numFmtId="166" fontId="14" fillId="6" borderId="2" xfId="1" applyNumberFormat="1" applyFont="1" applyFill="1" applyBorder="1" applyAlignment="1" applyProtection="1">
      <alignment horizontal="center"/>
    </xf>
    <xf numFmtId="165" fontId="14" fillId="6" borderId="1" xfId="1" applyNumberFormat="1" applyFont="1" applyFill="1" applyBorder="1" applyAlignment="1" applyProtection="1">
      <alignment horizontal="center"/>
      <protection locked="0"/>
    </xf>
    <xf numFmtId="165" fontId="14" fillId="6" borderId="2" xfId="1" applyNumberFormat="1" applyFont="1" applyFill="1" applyBorder="1" applyAlignment="1" applyProtection="1">
      <alignment horizontal="center"/>
      <protection locked="0"/>
    </xf>
    <xf numFmtId="166" fontId="14" fillId="6" borderId="2" xfId="1" applyNumberFormat="1" applyFont="1" applyFill="1" applyBorder="1" applyAlignment="1" applyProtection="1">
      <alignment horizontal="center"/>
      <protection locked="0"/>
    </xf>
    <xf numFmtId="9" fontId="0" fillId="0" borderId="0" xfId="2" applyFont="1" applyAlignment="1" applyProtection="1">
      <alignment horizontal="center"/>
    </xf>
    <xf numFmtId="9" fontId="0" fillId="0" borderId="0" xfId="2" applyFont="1" applyAlignment="1" applyProtection="1">
      <alignment horizontal="center"/>
      <protection locked="0"/>
    </xf>
    <xf numFmtId="0" fontId="3" fillId="3" borderId="33" xfId="3" applyFont="1" applyFill="1" applyBorder="1" applyAlignment="1" applyProtection="1">
      <alignment horizontal="center"/>
    </xf>
    <xf numFmtId="0" fontId="3" fillId="3" borderId="34" xfId="3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1" fillId="0" borderId="0" xfId="0" applyFont="1" applyFill="1" applyBorder="1" applyProtection="1"/>
    <xf numFmtId="0" fontId="0" fillId="0" borderId="0" xfId="0" applyFill="1" applyBorder="1" applyProtection="1">
      <protection locked="0"/>
    </xf>
    <xf numFmtId="0" fontId="4" fillId="0" borderId="0" xfId="0" applyFont="1" applyFill="1" applyBorder="1" applyProtection="1"/>
    <xf numFmtId="165" fontId="14" fillId="0" borderId="0" xfId="1" applyNumberFormat="1" applyFont="1" applyFill="1" applyBorder="1" applyAlignment="1" applyProtection="1">
      <alignment horizontal="center"/>
    </xf>
    <xf numFmtId="166" fontId="14" fillId="0" borderId="0" xfId="1" applyNumberFormat="1" applyFont="1" applyFill="1" applyBorder="1" applyAlignment="1" applyProtection="1">
      <alignment horizontal="center"/>
    </xf>
    <xf numFmtId="2" fontId="15" fillId="0" borderId="0" xfId="0" applyNumberFormat="1" applyFont="1" applyFill="1" applyBorder="1" applyAlignment="1" applyProtection="1">
      <alignment horizontal="center"/>
      <protection locked="0"/>
    </xf>
    <xf numFmtId="9" fontId="0" fillId="0" borderId="0" xfId="2" applyFont="1" applyFill="1" applyBorder="1" applyAlignment="1" applyProtection="1">
      <alignment horizontal="center"/>
    </xf>
    <xf numFmtId="0" fontId="4" fillId="0" borderId="0" xfId="0" applyFont="1" applyFill="1" applyBorder="1" applyProtection="1">
      <protection locked="0"/>
    </xf>
    <xf numFmtId="165" fontId="14" fillId="0" borderId="0" xfId="1" applyNumberFormat="1" applyFont="1" applyFill="1" applyBorder="1" applyAlignment="1" applyProtection="1">
      <alignment horizontal="center"/>
      <protection locked="0"/>
    </xf>
    <xf numFmtId="9" fontId="0" fillId="0" borderId="0" xfId="2" applyFont="1" applyFill="1" applyBorder="1" applyAlignment="1" applyProtection="1">
      <alignment horizontal="center"/>
      <protection locked="0"/>
    </xf>
    <xf numFmtId="9" fontId="0" fillId="0" borderId="0" xfId="2" applyFont="1" applyFill="1" applyBorder="1" applyAlignment="1" applyProtection="1">
      <alignment horizontal="center"/>
      <protection locked="0"/>
    </xf>
    <xf numFmtId="0" fontId="17" fillId="0" borderId="0" xfId="6" applyFill="1" applyBorder="1" applyProtection="1"/>
    <xf numFmtId="165" fontId="14" fillId="0" borderId="0" xfId="0" applyNumberFormat="1" applyFont="1" applyFill="1" applyBorder="1" applyProtection="1"/>
  </cellXfs>
  <cellStyles count="7">
    <cellStyle name="Celda de comprobación" xfId="6" builtinId="23"/>
    <cellStyle name="Entrada" xfId="5" builtinId="20"/>
    <cellStyle name="Millares" xfId="1" builtinId="3"/>
    <cellStyle name="Normal" xfId="0" builtinId="0"/>
    <cellStyle name="Normal_Hoja1" xfId="3"/>
    <cellStyle name="Porcentaje" xfId="2" builtinId="5"/>
    <cellStyle name="Porcentaje 2" xfId="4"/>
  </cellStyles>
  <dxfs count="0"/>
  <tableStyles count="0" defaultTableStyle="TableStyleMedium2" defaultPivotStyle="PivotStyleLight16"/>
  <colors>
    <mruColors>
      <color rgb="FFFFFF66"/>
      <color rgb="FFFF66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showGridLines="0" tabSelected="1" view="pageBreakPreview" zoomScaleNormal="100" zoomScaleSheetLayoutView="100" workbookViewId="0">
      <selection activeCell="E15" sqref="E15"/>
    </sheetView>
  </sheetViews>
  <sheetFormatPr baseColWidth="10" defaultRowHeight="15.75" x14ac:dyDescent="0.25"/>
  <cols>
    <col min="1" max="1" width="28" style="74" customWidth="1"/>
    <col min="2" max="2" width="13.75" style="74" bestFit="1" customWidth="1"/>
    <col min="3" max="3" width="10.875" style="74" bestFit="1" customWidth="1"/>
    <col min="4" max="4" width="15.25" style="74" bestFit="1" customWidth="1"/>
    <col min="5" max="5" width="15.5" style="74" customWidth="1"/>
    <col min="6" max="7" width="11" style="74"/>
    <col min="8" max="8" width="16" style="74" customWidth="1"/>
    <col min="9" max="9" width="7.25" style="74" customWidth="1"/>
    <col min="10" max="10" width="29.5" style="74" customWidth="1"/>
    <col min="11" max="16384" width="11" style="74"/>
  </cols>
  <sheetData>
    <row r="1" spans="1:10" ht="19.5" thickBot="1" x14ac:dyDescent="0.45">
      <c r="A1" s="117"/>
      <c r="B1" s="118"/>
      <c r="C1" s="118"/>
      <c r="D1" s="118"/>
      <c r="E1" s="118"/>
      <c r="F1" s="119"/>
      <c r="G1" s="119"/>
      <c r="H1" s="119"/>
    </row>
    <row r="2" spans="1:10" ht="19.5" thickBot="1" x14ac:dyDescent="0.45">
      <c r="A2" s="120"/>
      <c r="B2" s="121"/>
      <c r="C2" s="121"/>
      <c r="D2" s="122"/>
      <c r="E2" s="123"/>
      <c r="F2" s="124"/>
      <c r="G2" s="124"/>
      <c r="H2" s="124"/>
      <c r="I2" s="75"/>
      <c r="J2" s="76" t="s">
        <v>68</v>
      </c>
    </row>
    <row r="3" spans="1:10" ht="19.5" thickBot="1" x14ac:dyDescent="0.45">
      <c r="A3" s="120"/>
      <c r="B3" s="121"/>
      <c r="C3" s="121"/>
      <c r="D3" s="122"/>
      <c r="E3" s="123"/>
      <c r="F3" s="124"/>
      <c r="G3" s="124"/>
      <c r="H3" s="124"/>
      <c r="I3" s="75"/>
      <c r="J3" s="77">
        <v>42400</v>
      </c>
    </row>
    <row r="4" spans="1:10" ht="18.75" x14ac:dyDescent="0.4">
      <c r="A4" s="125"/>
      <c r="B4" s="126"/>
      <c r="C4" s="126"/>
      <c r="D4" s="126"/>
      <c r="E4" s="123"/>
      <c r="F4" s="127"/>
      <c r="G4" s="127"/>
      <c r="H4" s="127"/>
      <c r="I4" s="75"/>
      <c r="J4" s="102"/>
    </row>
    <row r="5" spans="1:10" ht="19.5" thickBot="1" x14ac:dyDescent="0.45">
      <c r="A5" s="78"/>
      <c r="B5" s="104"/>
      <c r="C5" s="105"/>
      <c r="D5" s="105"/>
      <c r="E5" s="79"/>
      <c r="F5" s="75"/>
      <c r="H5" s="75"/>
      <c r="I5" s="75"/>
      <c r="J5" s="103"/>
    </row>
    <row r="6" spans="1:10" ht="19.5" thickBot="1" x14ac:dyDescent="0.45">
      <c r="A6" s="81" t="s">
        <v>1</v>
      </c>
      <c r="B6" s="106" t="s">
        <v>64</v>
      </c>
      <c r="C6" s="106" t="s">
        <v>65</v>
      </c>
      <c r="D6" s="106" t="s">
        <v>66</v>
      </c>
      <c r="E6" s="82" t="s">
        <v>67</v>
      </c>
      <c r="F6" s="75"/>
      <c r="H6" s="75" t="s">
        <v>70</v>
      </c>
      <c r="I6" s="128"/>
      <c r="J6" s="119"/>
    </row>
    <row r="7" spans="1:10" ht="19.5" thickBot="1" x14ac:dyDescent="0.45">
      <c r="A7" s="83" t="s">
        <v>3</v>
      </c>
      <c r="B7" s="107">
        <v>4185.4440000000004</v>
      </c>
      <c r="C7" s="108">
        <v>2956.5264000000002</v>
      </c>
      <c r="D7" s="109">
        <v>4.7</v>
      </c>
      <c r="E7" s="2">
        <v>-1.38</v>
      </c>
      <c r="F7" s="113">
        <f>C7/B7</f>
        <v>0.70638297872340428</v>
      </c>
      <c r="G7" s="113"/>
      <c r="H7" s="113"/>
      <c r="I7" s="128"/>
      <c r="J7" s="119"/>
    </row>
    <row r="8" spans="1:10" ht="19.5" thickBot="1" x14ac:dyDescent="0.45">
      <c r="A8" s="84" t="s">
        <v>4</v>
      </c>
      <c r="B8" s="107">
        <v>1325.5</v>
      </c>
      <c r="C8" s="108">
        <v>0</v>
      </c>
      <c r="D8" s="109">
        <v>2</v>
      </c>
      <c r="E8" s="2">
        <v>-2</v>
      </c>
      <c r="F8" s="113">
        <f t="shared" ref="F7:F13" si="0">C8/B8</f>
        <v>0</v>
      </c>
      <c r="G8" s="113"/>
      <c r="H8" s="113"/>
      <c r="I8" s="128"/>
      <c r="J8" s="129"/>
    </row>
    <row r="9" spans="1:10" ht="19.5" thickBot="1" x14ac:dyDescent="0.45">
      <c r="A9" s="84" t="s">
        <v>5</v>
      </c>
      <c r="B9" s="107">
        <v>2188.8261415723487</v>
      </c>
      <c r="C9" s="108">
        <v>1283.1049795424112</v>
      </c>
      <c r="D9" s="109">
        <v>2.9</v>
      </c>
      <c r="E9" s="2">
        <v>-1.2</v>
      </c>
      <c r="F9" s="113">
        <f t="shared" si="0"/>
        <v>0.58620689655172409</v>
      </c>
      <c r="G9" s="113"/>
      <c r="H9" s="113"/>
      <c r="I9" s="128"/>
      <c r="J9" s="130"/>
    </row>
    <row r="10" spans="1:10" ht="19.5" thickBot="1" x14ac:dyDescent="0.45">
      <c r="A10" s="84" t="s">
        <v>6</v>
      </c>
      <c r="B10" s="107">
        <v>2188.8261415723487</v>
      </c>
      <c r="C10" s="108">
        <v>1358.581743044906</v>
      </c>
      <c r="D10" s="109">
        <v>2.9</v>
      </c>
      <c r="E10" s="2">
        <v>-1.1000000000000001</v>
      </c>
      <c r="F10" s="113">
        <f t="shared" si="0"/>
        <v>0.62068965517241381</v>
      </c>
      <c r="G10" s="113"/>
      <c r="H10" s="113"/>
      <c r="I10" s="75"/>
      <c r="J10" s="1"/>
    </row>
    <row r="11" spans="1:10" ht="19.5" thickBot="1" x14ac:dyDescent="0.45">
      <c r="A11" s="84"/>
      <c r="B11" s="107"/>
      <c r="C11" s="108"/>
      <c r="D11" s="109"/>
      <c r="E11" s="2"/>
      <c r="F11" s="113"/>
      <c r="G11" s="113"/>
      <c r="H11" s="113"/>
      <c r="I11" s="75"/>
      <c r="J11" s="86" t="s">
        <v>69</v>
      </c>
    </row>
    <row r="12" spans="1:10" ht="19.5" thickBot="1" x14ac:dyDescent="0.45">
      <c r="A12" s="84"/>
      <c r="B12" s="107"/>
      <c r="C12" s="108"/>
      <c r="D12" s="109"/>
      <c r="E12" s="2"/>
      <c r="F12" s="113"/>
      <c r="G12" s="113"/>
      <c r="H12" s="113"/>
      <c r="I12" s="75"/>
      <c r="J12" s="85">
        <f>SUM(C7:C15)</f>
        <v>5598.2131225873172</v>
      </c>
    </row>
    <row r="13" spans="1:10" ht="19.5" thickBot="1" x14ac:dyDescent="0.45">
      <c r="A13" s="84"/>
      <c r="B13" s="107"/>
      <c r="C13" s="108"/>
      <c r="D13" s="109"/>
      <c r="E13" s="2"/>
      <c r="F13" s="113"/>
      <c r="G13" s="113"/>
      <c r="H13" s="113"/>
      <c r="I13" s="75"/>
    </row>
    <row r="14" spans="1:10" ht="19.5" thickBot="1" x14ac:dyDescent="0.45">
      <c r="A14" s="84"/>
      <c r="B14" s="107"/>
      <c r="C14" s="108"/>
      <c r="D14" s="109"/>
      <c r="E14" s="2"/>
      <c r="F14" s="113"/>
      <c r="G14" s="113"/>
      <c r="H14" s="113"/>
      <c r="I14" s="75"/>
    </row>
    <row r="15" spans="1:10" ht="19.5" thickBot="1" x14ac:dyDescent="0.45">
      <c r="A15" s="80"/>
      <c r="B15" s="110"/>
      <c r="C15" s="111"/>
      <c r="D15" s="112"/>
      <c r="E15" s="2"/>
      <c r="F15" s="114"/>
      <c r="G15" s="114"/>
      <c r="H15" s="114"/>
    </row>
  </sheetData>
  <mergeCells count="12">
    <mergeCell ref="F2:H2"/>
    <mergeCell ref="F15:H15"/>
    <mergeCell ref="F4:H4"/>
    <mergeCell ref="F3:H3"/>
    <mergeCell ref="F7:H7"/>
    <mergeCell ref="F13:H13"/>
    <mergeCell ref="F14:H14"/>
    <mergeCell ref="F8:H8"/>
    <mergeCell ref="F9:H9"/>
    <mergeCell ref="F10:H10"/>
    <mergeCell ref="F11:H11"/>
    <mergeCell ref="F12:H12"/>
  </mergeCells>
  <conditionalFormatting sqref="F7:H15 F2:H4">
    <cfRule type="dataBar" priority="1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{C2DCFB37-43CD-4B06-AEEE-743E63EE4C56}</x14:id>
        </ext>
      </extLst>
    </cfRule>
  </conditionalFormatting>
  <pageMargins left="0.25" right="0.25" top="0.75" bottom="0.75" header="0.3" footer="0.3"/>
  <pageSetup paperSize="256" scale="77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2DCFB37-43CD-4B06-AEEE-743E63EE4C56}">
            <x14:dataBar minLength="0" maxLength="100" border="1" negativeBarBorderColorSameAsPositive="0">
              <x14:cfvo type="autoMin"/>
              <x14:cfvo type="autoMax"/>
              <x14:borderColor rgb="FF002060"/>
              <x14:negativeFillColor rgb="FFFF0000"/>
              <x14:negativeBorderColor rgb="FFFF0000"/>
              <x14:axisColor rgb="FF000000"/>
            </x14:dataBar>
          </x14:cfRule>
          <xm:sqref>F7:H15 F2:H4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9"/>
  <sheetViews>
    <sheetView view="pageBreakPreview" zoomScale="90" zoomScaleNormal="55" zoomScaleSheetLayoutView="9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B27" sqref="B27"/>
    </sheetView>
  </sheetViews>
  <sheetFormatPr baseColWidth="10" defaultRowHeight="15.75" x14ac:dyDescent="0.25"/>
  <cols>
    <col min="1" max="1" width="9.75" style="3" bestFit="1" customWidth="1"/>
    <col min="2" max="2" width="28.5" style="3" bestFit="1" customWidth="1"/>
    <col min="3" max="3" width="14.375" style="3" customWidth="1"/>
    <col min="4" max="4" width="10.125" style="3" bestFit="1" customWidth="1"/>
    <col min="5" max="5" width="14.125" style="3" bestFit="1" customWidth="1"/>
    <col min="6" max="13" width="8" style="3" bestFit="1" customWidth="1"/>
    <col min="14" max="14" width="10.375" style="3" bestFit="1" customWidth="1"/>
    <col min="15" max="15" width="8.125" style="3" bestFit="1" customWidth="1"/>
    <col min="16" max="16" width="10.375" style="3" bestFit="1" customWidth="1"/>
    <col min="17" max="17" width="9.375" style="3" bestFit="1" customWidth="1"/>
    <col min="18" max="21" width="8" style="3" bestFit="1" customWidth="1"/>
    <col min="22" max="254" width="11" style="3"/>
    <col min="255" max="255" width="4.875" style="3" customWidth="1"/>
    <col min="256" max="256" width="9.75" style="3" bestFit="1" customWidth="1"/>
    <col min="257" max="257" width="28.5" style="3" bestFit="1" customWidth="1"/>
    <col min="258" max="258" width="14.375" style="3" customWidth="1"/>
    <col min="259" max="259" width="10.125" style="3" bestFit="1" customWidth="1"/>
    <col min="260" max="260" width="14.125" style="3" bestFit="1" customWidth="1"/>
    <col min="261" max="272" width="10.125" style="3" customWidth="1"/>
    <col min="273" max="510" width="11" style="3"/>
    <col min="511" max="511" width="4.875" style="3" customWidth="1"/>
    <col min="512" max="512" width="9.75" style="3" bestFit="1" customWidth="1"/>
    <col min="513" max="513" width="28.5" style="3" bestFit="1" customWidth="1"/>
    <col min="514" max="514" width="14.375" style="3" customWidth="1"/>
    <col min="515" max="515" width="10.125" style="3" bestFit="1" customWidth="1"/>
    <col min="516" max="516" width="14.125" style="3" bestFit="1" customWidth="1"/>
    <col min="517" max="528" width="10.125" style="3" customWidth="1"/>
    <col min="529" max="766" width="11" style="3"/>
    <col min="767" max="767" width="4.875" style="3" customWidth="1"/>
    <col min="768" max="768" width="9.75" style="3" bestFit="1" customWidth="1"/>
    <col min="769" max="769" width="28.5" style="3" bestFit="1" customWidth="1"/>
    <col min="770" max="770" width="14.375" style="3" customWidth="1"/>
    <col min="771" max="771" width="10.125" style="3" bestFit="1" customWidth="1"/>
    <col min="772" max="772" width="14.125" style="3" bestFit="1" customWidth="1"/>
    <col min="773" max="784" width="10.125" style="3" customWidth="1"/>
    <col min="785" max="1022" width="11" style="3"/>
    <col min="1023" max="1023" width="4.875" style="3" customWidth="1"/>
    <col min="1024" max="1024" width="9.75" style="3" bestFit="1" customWidth="1"/>
    <col min="1025" max="1025" width="28.5" style="3" bestFit="1" customWidth="1"/>
    <col min="1026" max="1026" width="14.375" style="3" customWidth="1"/>
    <col min="1027" max="1027" width="10.125" style="3" bestFit="1" customWidth="1"/>
    <col min="1028" max="1028" width="14.125" style="3" bestFit="1" customWidth="1"/>
    <col min="1029" max="1040" width="10.125" style="3" customWidth="1"/>
    <col min="1041" max="1278" width="11" style="3"/>
    <col min="1279" max="1279" width="4.875" style="3" customWidth="1"/>
    <col min="1280" max="1280" width="9.75" style="3" bestFit="1" customWidth="1"/>
    <col min="1281" max="1281" width="28.5" style="3" bestFit="1" customWidth="1"/>
    <col min="1282" max="1282" width="14.375" style="3" customWidth="1"/>
    <col min="1283" max="1283" width="10.125" style="3" bestFit="1" customWidth="1"/>
    <col min="1284" max="1284" width="14.125" style="3" bestFit="1" customWidth="1"/>
    <col min="1285" max="1296" width="10.125" style="3" customWidth="1"/>
    <col min="1297" max="1534" width="11" style="3"/>
    <col min="1535" max="1535" width="4.875" style="3" customWidth="1"/>
    <col min="1536" max="1536" width="9.75" style="3" bestFit="1" customWidth="1"/>
    <col min="1537" max="1537" width="28.5" style="3" bestFit="1" customWidth="1"/>
    <col min="1538" max="1538" width="14.375" style="3" customWidth="1"/>
    <col min="1539" max="1539" width="10.125" style="3" bestFit="1" customWidth="1"/>
    <col min="1540" max="1540" width="14.125" style="3" bestFit="1" customWidth="1"/>
    <col min="1541" max="1552" width="10.125" style="3" customWidth="1"/>
    <col min="1553" max="1790" width="11" style="3"/>
    <col min="1791" max="1791" width="4.875" style="3" customWidth="1"/>
    <col min="1792" max="1792" width="9.75" style="3" bestFit="1" customWidth="1"/>
    <col min="1793" max="1793" width="28.5" style="3" bestFit="1" customWidth="1"/>
    <col min="1794" max="1794" width="14.375" style="3" customWidth="1"/>
    <col min="1795" max="1795" width="10.125" style="3" bestFit="1" customWidth="1"/>
    <col min="1796" max="1796" width="14.125" style="3" bestFit="1" customWidth="1"/>
    <col min="1797" max="1808" width="10.125" style="3" customWidth="1"/>
    <col min="1809" max="2046" width="11" style="3"/>
    <col min="2047" max="2047" width="4.875" style="3" customWidth="1"/>
    <col min="2048" max="2048" width="9.75" style="3" bestFit="1" customWidth="1"/>
    <col min="2049" max="2049" width="28.5" style="3" bestFit="1" customWidth="1"/>
    <col min="2050" max="2050" width="14.375" style="3" customWidth="1"/>
    <col min="2051" max="2051" width="10.125" style="3" bestFit="1" customWidth="1"/>
    <col min="2052" max="2052" width="14.125" style="3" bestFit="1" customWidth="1"/>
    <col min="2053" max="2064" width="10.125" style="3" customWidth="1"/>
    <col min="2065" max="2302" width="11" style="3"/>
    <col min="2303" max="2303" width="4.875" style="3" customWidth="1"/>
    <col min="2304" max="2304" width="9.75" style="3" bestFit="1" customWidth="1"/>
    <col min="2305" max="2305" width="28.5" style="3" bestFit="1" customWidth="1"/>
    <col min="2306" max="2306" width="14.375" style="3" customWidth="1"/>
    <col min="2307" max="2307" width="10.125" style="3" bestFit="1" customWidth="1"/>
    <col min="2308" max="2308" width="14.125" style="3" bestFit="1" customWidth="1"/>
    <col min="2309" max="2320" width="10.125" style="3" customWidth="1"/>
    <col min="2321" max="2558" width="11" style="3"/>
    <col min="2559" max="2559" width="4.875" style="3" customWidth="1"/>
    <col min="2560" max="2560" width="9.75" style="3" bestFit="1" customWidth="1"/>
    <col min="2561" max="2561" width="28.5" style="3" bestFit="1" customWidth="1"/>
    <col min="2562" max="2562" width="14.375" style="3" customWidth="1"/>
    <col min="2563" max="2563" width="10.125" style="3" bestFit="1" customWidth="1"/>
    <col min="2564" max="2564" width="14.125" style="3" bestFit="1" customWidth="1"/>
    <col min="2565" max="2576" width="10.125" style="3" customWidth="1"/>
    <col min="2577" max="2814" width="11" style="3"/>
    <col min="2815" max="2815" width="4.875" style="3" customWidth="1"/>
    <col min="2816" max="2816" width="9.75" style="3" bestFit="1" customWidth="1"/>
    <col min="2817" max="2817" width="28.5" style="3" bestFit="1" customWidth="1"/>
    <col min="2818" max="2818" width="14.375" style="3" customWidth="1"/>
    <col min="2819" max="2819" width="10.125" style="3" bestFit="1" customWidth="1"/>
    <col min="2820" max="2820" width="14.125" style="3" bestFit="1" customWidth="1"/>
    <col min="2821" max="2832" width="10.125" style="3" customWidth="1"/>
    <col min="2833" max="3070" width="11" style="3"/>
    <col min="3071" max="3071" width="4.875" style="3" customWidth="1"/>
    <col min="3072" max="3072" width="9.75" style="3" bestFit="1" customWidth="1"/>
    <col min="3073" max="3073" width="28.5" style="3" bestFit="1" customWidth="1"/>
    <col min="3074" max="3074" width="14.375" style="3" customWidth="1"/>
    <col min="3075" max="3075" width="10.125" style="3" bestFit="1" customWidth="1"/>
    <col min="3076" max="3076" width="14.125" style="3" bestFit="1" customWidth="1"/>
    <col min="3077" max="3088" width="10.125" style="3" customWidth="1"/>
    <col min="3089" max="3326" width="11" style="3"/>
    <col min="3327" max="3327" width="4.875" style="3" customWidth="1"/>
    <col min="3328" max="3328" width="9.75" style="3" bestFit="1" customWidth="1"/>
    <col min="3329" max="3329" width="28.5" style="3" bestFit="1" customWidth="1"/>
    <col min="3330" max="3330" width="14.375" style="3" customWidth="1"/>
    <col min="3331" max="3331" width="10.125" style="3" bestFit="1" customWidth="1"/>
    <col min="3332" max="3332" width="14.125" style="3" bestFit="1" customWidth="1"/>
    <col min="3333" max="3344" width="10.125" style="3" customWidth="1"/>
    <col min="3345" max="3582" width="11" style="3"/>
    <col min="3583" max="3583" width="4.875" style="3" customWidth="1"/>
    <col min="3584" max="3584" width="9.75" style="3" bestFit="1" customWidth="1"/>
    <col min="3585" max="3585" width="28.5" style="3" bestFit="1" customWidth="1"/>
    <col min="3586" max="3586" width="14.375" style="3" customWidth="1"/>
    <col min="3587" max="3587" width="10.125" style="3" bestFit="1" customWidth="1"/>
    <col min="3588" max="3588" width="14.125" style="3" bestFit="1" customWidth="1"/>
    <col min="3589" max="3600" width="10.125" style="3" customWidth="1"/>
    <col min="3601" max="3838" width="11" style="3"/>
    <col min="3839" max="3839" width="4.875" style="3" customWidth="1"/>
    <col min="3840" max="3840" width="9.75" style="3" bestFit="1" customWidth="1"/>
    <col min="3841" max="3841" width="28.5" style="3" bestFit="1" customWidth="1"/>
    <col min="3842" max="3842" width="14.375" style="3" customWidth="1"/>
    <col min="3843" max="3843" width="10.125" style="3" bestFit="1" customWidth="1"/>
    <col min="3844" max="3844" width="14.125" style="3" bestFit="1" customWidth="1"/>
    <col min="3845" max="3856" width="10.125" style="3" customWidth="1"/>
    <col min="3857" max="4094" width="11" style="3"/>
    <col min="4095" max="4095" width="4.875" style="3" customWidth="1"/>
    <col min="4096" max="4096" width="9.75" style="3" bestFit="1" customWidth="1"/>
    <col min="4097" max="4097" width="28.5" style="3" bestFit="1" customWidth="1"/>
    <col min="4098" max="4098" width="14.375" style="3" customWidth="1"/>
    <col min="4099" max="4099" width="10.125" style="3" bestFit="1" customWidth="1"/>
    <col min="4100" max="4100" width="14.125" style="3" bestFit="1" customWidth="1"/>
    <col min="4101" max="4112" width="10.125" style="3" customWidth="1"/>
    <col min="4113" max="4350" width="11" style="3"/>
    <col min="4351" max="4351" width="4.875" style="3" customWidth="1"/>
    <col min="4352" max="4352" width="9.75" style="3" bestFit="1" customWidth="1"/>
    <col min="4353" max="4353" width="28.5" style="3" bestFit="1" customWidth="1"/>
    <col min="4354" max="4354" width="14.375" style="3" customWidth="1"/>
    <col min="4355" max="4355" width="10.125" style="3" bestFit="1" customWidth="1"/>
    <col min="4356" max="4356" width="14.125" style="3" bestFit="1" customWidth="1"/>
    <col min="4357" max="4368" width="10.125" style="3" customWidth="1"/>
    <col min="4369" max="4606" width="11" style="3"/>
    <col min="4607" max="4607" width="4.875" style="3" customWidth="1"/>
    <col min="4608" max="4608" width="9.75" style="3" bestFit="1" customWidth="1"/>
    <col min="4609" max="4609" width="28.5" style="3" bestFit="1" customWidth="1"/>
    <col min="4610" max="4610" width="14.375" style="3" customWidth="1"/>
    <col min="4611" max="4611" width="10.125" style="3" bestFit="1" customWidth="1"/>
    <col min="4612" max="4612" width="14.125" style="3" bestFit="1" customWidth="1"/>
    <col min="4613" max="4624" width="10.125" style="3" customWidth="1"/>
    <col min="4625" max="4862" width="11" style="3"/>
    <col min="4863" max="4863" width="4.875" style="3" customWidth="1"/>
    <col min="4864" max="4864" width="9.75" style="3" bestFit="1" customWidth="1"/>
    <col min="4865" max="4865" width="28.5" style="3" bestFit="1" customWidth="1"/>
    <col min="4866" max="4866" width="14.375" style="3" customWidth="1"/>
    <col min="4867" max="4867" width="10.125" style="3" bestFit="1" customWidth="1"/>
    <col min="4868" max="4868" width="14.125" style="3" bestFit="1" customWidth="1"/>
    <col min="4869" max="4880" width="10.125" style="3" customWidth="1"/>
    <col min="4881" max="5118" width="11" style="3"/>
    <col min="5119" max="5119" width="4.875" style="3" customWidth="1"/>
    <col min="5120" max="5120" width="9.75" style="3" bestFit="1" customWidth="1"/>
    <col min="5121" max="5121" width="28.5" style="3" bestFit="1" customWidth="1"/>
    <col min="5122" max="5122" width="14.375" style="3" customWidth="1"/>
    <col min="5123" max="5123" width="10.125" style="3" bestFit="1" customWidth="1"/>
    <col min="5124" max="5124" width="14.125" style="3" bestFit="1" customWidth="1"/>
    <col min="5125" max="5136" width="10.125" style="3" customWidth="1"/>
    <col min="5137" max="5374" width="11" style="3"/>
    <col min="5375" max="5375" width="4.875" style="3" customWidth="1"/>
    <col min="5376" max="5376" width="9.75" style="3" bestFit="1" customWidth="1"/>
    <col min="5377" max="5377" width="28.5" style="3" bestFit="1" customWidth="1"/>
    <col min="5378" max="5378" width="14.375" style="3" customWidth="1"/>
    <col min="5379" max="5379" width="10.125" style="3" bestFit="1" customWidth="1"/>
    <col min="5380" max="5380" width="14.125" style="3" bestFit="1" customWidth="1"/>
    <col min="5381" max="5392" width="10.125" style="3" customWidth="1"/>
    <col min="5393" max="5630" width="11" style="3"/>
    <col min="5631" max="5631" width="4.875" style="3" customWidth="1"/>
    <col min="5632" max="5632" width="9.75" style="3" bestFit="1" customWidth="1"/>
    <col min="5633" max="5633" width="28.5" style="3" bestFit="1" customWidth="1"/>
    <col min="5634" max="5634" width="14.375" style="3" customWidth="1"/>
    <col min="5635" max="5635" width="10.125" style="3" bestFit="1" customWidth="1"/>
    <col min="5636" max="5636" width="14.125" style="3" bestFit="1" customWidth="1"/>
    <col min="5637" max="5648" width="10.125" style="3" customWidth="1"/>
    <col min="5649" max="5886" width="11" style="3"/>
    <col min="5887" max="5887" width="4.875" style="3" customWidth="1"/>
    <col min="5888" max="5888" width="9.75" style="3" bestFit="1" customWidth="1"/>
    <col min="5889" max="5889" width="28.5" style="3" bestFit="1" customWidth="1"/>
    <col min="5890" max="5890" width="14.375" style="3" customWidth="1"/>
    <col min="5891" max="5891" width="10.125" style="3" bestFit="1" customWidth="1"/>
    <col min="5892" max="5892" width="14.125" style="3" bestFit="1" customWidth="1"/>
    <col min="5893" max="5904" width="10.125" style="3" customWidth="1"/>
    <col min="5905" max="6142" width="11" style="3"/>
    <col min="6143" max="6143" width="4.875" style="3" customWidth="1"/>
    <col min="6144" max="6144" width="9.75" style="3" bestFit="1" customWidth="1"/>
    <col min="6145" max="6145" width="28.5" style="3" bestFit="1" customWidth="1"/>
    <col min="6146" max="6146" width="14.375" style="3" customWidth="1"/>
    <col min="6147" max="6147" width="10.125" style="3" bestFit="1" customWidth="1"/>
    <col min="6148" max="6148" width="14.125" style="3" bestFit="1" customWidth="1"/>
    <col min="6149" max="6160" width="10.125" style="3" customWidth="1"/>
    <col min="6161" max="6398" width="11" style="3"/>
    <col min="6399" max="6399" width="4.875" style="3" customWidth="1"/>
    <col min="6400" max="6400" width="9.75" style="3" bestFit="1" customWidth="1"/>
    <col min="6401" max="6401" width="28.5" style="3" bestFit="1" customWidth="1"/>
    <col min="6402" max="6402" width="14.375" style="3" customWidth="1"/>
    <col min="6403" max="6403" width="10.125" style="3" bestFit="1" customWidth="1"/>
    <col min="6404" max="6404" width="14.125" style="3" bestFit="1" customWidth="1"/>
    <col min="6405" max="6416" width="10.125" style="3" customWidth="1"/>
    <col min="6417" max="6654" width="11" style="3"/>
    <col min="6655" max="6655" width="4.875" style="3" customWidth="1"/>
    <col min="6656" max="6656" width="9.75" style="3" bestFit="1" customWidth="1"/>
    <col min="6657" max="6657" width="28.5" style="3" bestFit="1" customWidth="1"/>
    <col min="6658" max="6658" width="14.375" style="3" customWidth="1"/>
    <col min="6659" max="6659" width="10.125" style="3" bestFit="1" customWidth="1"/>
    <col min="6660" max="6660" width="14.125" style="3" bestFit="1" customWidth="1"/>
    <col min="6661" max="6672" width="10.125" style="3" customWidth="1"/>
    <col min="6673" max="6910" width="11" style="3"/>
    <col min="6911" max="6911" width="4.875" style="3" customWidth="1"/>
    <col min="6912" max="6912" width="9.75" style="3" bestFit="1" customWidth="1"/>
    <col min="6913" max="6913" width="28.5" style="3" bestFit="1" customWidth="1"/>
    <col min="6914" max="6914" width="14.375" style="3" customWidth="1"/>
    <col min="6915" max="6915" width="10.125" style="3" bestFit="1" customWidth="1"/>
    <col min="6916" max="6916" width="14.125" style="3" bestFit="1" customWidth="1"/>
    <col min="6917" max="6928" width="10.125" style="3" customWidth="1"/>
    <col min="6929" max="7166" width="11" style="3"/>
    <col min="7167" max="7167" width="4.875" style="3" customWidth="1"/>
    <col min="7168" max="7168" width="9.75" style="3" bestFit="1" customWidth="1"/>
    <col min="7169" max="7169" width="28.5" style="3" bestFit="1" customWidth="1"/>
    <col min="7170" max="7170" width="14.375" style="3" customWidth="1"/>
    <col min="7171" max="7171" width="10.125" style="3" bestFit="1" customWidth="1"/>
    <col min="7172" max="7172" width="14.125" style="3" bestFit="1" customWidth="1"/>
    <col min="7173" max="7184" width="10.125" style="3" customWidth="1"/>
    <col min="7185" max="7422" width="11" style="3"/>
    <col min="7423" max="7423" width="4.875" style="3" customWidth="1"/>
    <col min="7424" max="7424" width="9.75" style="3" bestFit="1" customWidth="1"/>
    <col min="7425" max="7425" width="28.5" style="3" bestFit="1" customWidth="1"/>
    <col min="7426" max="7426" width="14.375" style="3" customWidth="1"/>
    <col min="7427" max="7427" width="10.125" style="3" bestFit="1" customWidth="1"/>
    <col min="7428" max="7428" width="14.125" style="3" bestFit="1" customWidth="1"/>
    <col min="7429" max="7440" width="10.125" style="3" customWidth="1"/>
    <col min="7441" max="7678" width="11" style="3"/>
    <col min="7679" max="7679" width="4.875" style="3" customWidth="1"/>
    <col min="7680" max="7680" width="9.75" style="3" bestFit="1" customWidth="1"/>
    <col min="7681" max="7681" width="28.5" style="3" bestFit="1" customWidth="1"/>
    <col min="7682" max="7682" width="14.375" style="3" customWidth="1"/>
    <col min="7683" max="7683" width="10.125" style="3" bestFit="1" customWidth="1"/>
    <col min="7684" max="7684" width="14.125" style="3" bestFit="1" customWidth="1"/>
    <col min="7685" max="7696" width="10.125" style="3" customWidth="1"/>
    <col min="7697" max="7934" width="11" style="3"/>
    <col min="7935" max="7935" width="4.875" style="3" customWidth="1"/>
    <col min="7936" max="7936" width="9.75" style="3" bestFit="1" customWidth="1"/>
    <col min="7937" max="7937" width="28.5" style="3" bestFit="1" customWidth="1"/>
    <col min="7938" max="7938" width="14.375" style="3" customWidth="1"/>
    <col min="7939" max="7939" width="10.125" style="3" bestFit="1" customWidth="1"/>
    <col min="7940" max="7940" width="14.125" style="3" bestFit="1" customWidth="1"/>
    <col min="7941" max="7952" width="10.125" style="3" customWidth="1"/>
    <col min="7953" max="8190" width="11" style="3"/>
    <col min="8191" max="8191" width="4.875" style="3" customWidth="1"/>
    <col min="8192" max="8192" width="9.75" style="3" bestFit="1" customWidth="1"/>
    <col min="8193" max="8193" width="28.5" style="3" bestFit="1" customWidth="1"/>
    <col min="8194" max="8194" width="14.375" style="3" customWidth="1"/>
    <col min="8195" max="8195" width="10.125" style="3" bestFit="1" customWidth="1"/>
    <col min="8196" max="8196" width="14.125" style="3" bestFit="1" customWidth="1"/>
    <col min="8197" max="8208" width="10.125" style="3" customWidth="1"/>
    <col min="8209" max="8446" width="11" style="3"/>
    <col min="8447" max="8447" width="4.875" style="3" customWidth="1"/>
    <col min="8448" max="8448" width="9.75" style="3" bestFit="1" customWidth="1"/>
    <col min="8449" max="8449" width="28.5" style="3" bestFit="1" customWidth="1"/>
    <col min="8450" max="8450" width="14.375" style="3" customWidth="1"/>
    <col min="8451" max="8451" width="10.125" style="3" bestFit="1" customWidth="1"/>
    <col min="8452" max="8452" width="14.125" style="3" bestFit="1" customWidth="1"/>
    <col min="8453" max="8464" width="10.125" style="3" customWidth="1"/>
    <col min="8465" max="8702" width="11" style="3"/>
    <col min="8703" max="8703" width="4.875" style="3" customWidth="1"/>
    <col min="8704" max="8704" width="9.75" style="3" bestFit="1" customWidth="1"/>
    <col min="8705" max="8705" width="28.5" style="3" bestFit="1" customWidth="1"/>
    <col min="8706" max="8706" width="14.375" style="3" customWidth="1"/>
    <col min="8707" max="8707" width="10.125" style="3" bestFit="1" customWidth="1"/>
    <col min="8708" max="8708" width="14.125" style="3" bestFit="1" customWidth="1"/>
    <col min="8709" max="8720" width="10.125" style="3" customWidth="1"/>
    <col min="8721" max="8958" width="11" style="3"/>
    <col min="8959" max="8959" width="4.875" style="3" customWidth="1"/>
    <col min="8960" max="8960" width="9.75" style="3" bestFit="1" customWidth="1"/>
    <col min="8961" max="8961" width="28.5" style="3" bestFit="1" customWidth="1"/>
    <col min="8962" max="8962" width="14.375" style="3" customWidth="1"/>
    <col min="8963" max="8963" width="10.125" style="3" bestFit="1" customWidth="1"/>
    <col min="8964" max="8964" width="14.125" style="3" bestFit="1" customWidth="1"/>
    <col min="8965" max="8976" width="10.125" style="3" customWidth="1"/>
    <col min="8977" max="9214" width="11" style="3"/>
    <col min="9215" max="9215" width="4.875" style="3" customWidth="1"/>
    <col min="9216" max="9216" width="9.75" style="3" bestFit="1" customWidth="1"/>
    <col min="9217" max="9217" width="28.5" style="3" bestFit="1" customWidth="1"/>
    <col min="9218" max="9218" width="14.375" style="3" customWidth="1"/>
    <col min="9219" max="9219" width="10.125" style="3" bestFit="1" customWidth="1"/>
    <col min="9220" max="9220" width="14.125" style="3" bestFit="1" customWidth="1"/>
    <col min="9221" max="9232" width="10.125" style="3" customWidth="1"/>
    <col min="9233" max="9470" width="11" style="3"/>
    <col min="9471" max="9471" width="4.875" style="3" customWidth="1"/>
    <col min="9472" max="9472" width="9.75" style="3" bestFit="1" customWidth="1"/>
    <col min="9473" max="9473" width="28.5" style="3" bestFit="1" customWidth="1"/>
    <col min="9474" max="9474" width="14.375" style="3" customWidth="1"/>
    <col min="9475" max="9475" width="10.125" style="3" bestFit="1" customWidth="1"/>
    <col min="9476" max="9476" width="14.125" style="3" bestFit="1" customWidth="1"/>
    <col min="9477" max="9488" width="10.125" style="3" customWidth="1"/>
    <col min="9489" max="9726" width="11" style="3"/>
    <col min="9727" max="9727" width="4.875" style="3" customWidth="1"/>
    <col min="9728" max="9728" width="9.75" style="3" bestFit="1" customWidth="1"/>
    <col min="9729" max="9729" width="28.5" style="3" bestFit="1" customWidth="1"/>
    <col min="9730" max="9730" width="14.375" style="3" customWidth="1"/>
    <col min="9731" max="9731" width="10.125" style="3" bestFit="1" customWidth="1"/>
    <col min="9732" max="9732" width="14.125" style="3" bestFit="1" customWidth="1"/>
    <col min="9733" max="9744" width="10.125" style="3" customWidth="1"/>
    <col min="9745" max="9982" width="11" style="3"/>
    <col min="9983" max="9983" width="4.875" style="3" customWidth="1"/>
    <col min="9984" max="9984" width="9.75" style="3" bestFit="1" customWidth="1"/>
    <col min="9985" max="9985" width="28.5" style="3" bestFit="1" customWidth="1"/>
    <col min="9986" max="9986" width="14.375" style="3" customWidth="1"/>
    <col min="9987" max="9987" width="10.125" style="3" bestFit="1" customWidth="1"/>
    <col min="9988" max="9988" width="14.125" style="3" bestFit="1" customWidth="1"/>
    <col min="9989" max="10000" width="10.125" style="3" customWidth="1"/>
    <col min="10001" max="10238" width="11" style="3"/>
    <col min="10239" max="10239" width="4.875" style="3" customWidth="1"/>
    <col min="10240" max="10240" width="9.75" style="3" bestFit="1" customWidth="1"/>
    <col min="10241" max="10241" width="28.5" style="3" bestFit="1" customWidth="1"/>
    <col min="10242" max="10242" width="14.375" style="3" customWidth="1"/>
    <col min="10243" max="10243" width="10.125" style="3" bestFit="1" customWidth="1"/>
    <col min="10244" max="10244" width="14.125" style="3" bestFit="1" customWidth="1"/>
    <col min="10245" max="10256" width="10.125" style="3" customWidth="1"/>
    <col min="10257" max="10494" width="11" style="3"/>
    <col min="10495" max="10495" width="4.875" style="3" customWidth="1"/>
    <col min="10496" max="10496" width="9.75" style="3" bestFit="1" customWidth="1"/>
    <col min="10497" max="10497" width="28.5" style="3" bestFit="1" customWidth="1"/>
    <col min="10498" max="10498" width="14.375" style="3" customWidth="1"/>
    <col min="10499" max="10499" width="10.125" style="3" bestFit="1" customWidth="1"/>
    <col min="10500" max="10500" width="14.125" style="3" bestFit="1" customWidth="1"/>
    <col min="10501" max="10512" width="10.125" style="3" customWidth="1"/>
    <col min="10513" max="10750" width="11" style="3"/>
    <col min="10751" max="10751" width="4.875" style="3" customWidth="1"/>
    <col min="10752" max="10752" width="9.75" style="3" bestFit="1" customWidth="1"/>
    <col min="10753" max="10753" width="28.5" style="3" bestFit="1" customWidth="1"/>
    <col min="10754" max="10754" width="14.375" style="3" customWidth="1"/>
    <col min="10755" max="10755" width="10.125" style="3" bestFit="1" customWidth="1"/>
    <col min="10756" max="10756" width="14.125" style="3" bestFit="1" customWidth="1"/>
    <col min="10757" max="10768" width="10.125" style="3" customWidth="1"/>
    <col min="10769" max="11006" width="11" style="3"/>
    <col min="11007" max="11007" width="4.875" style="3" customWidth="1"/>
    <col min="11008" max="11008" width="9.75" style="3" bestFit="1" customWidth="1"/>
    <col min="11009" max="11009" width="28.5" style="3" bestFit="1" customWidth="1"/>
    <col min="11010" max="11010" width="14.375" style="3" customWidth="1"/>
    <col min="11011" max="11011" width="10.125" style="3" bestFit="1" customWidth="1"/>
    <col min="11012" max="11012" width="14.125" style="3" bestFit="1" customWidth="1"/>
    <col min="11013" max="11024" width="10.125" style="3" customWidth="1"/>
    <col min="11025" max="11262" width="11" style="3"/>
    <col min="11263" max="11263" width="4.875" style="3" customWidth="1"/>
    <col min="11264" max="11264" width="9.75" style="3" bestFit="1" customWidth="1"/>
    <col min="11265" max="11265" width="28.5" style="3" bestFit="1" customWidth="1"/>
    <col min="11266" max="11266" width="14.375" style="3" customWidth="1"/>
    <col min="11267" max="11267" width="10.125" style="3" bestFit="1" customWidth="1"/>
    <col min="11268" max="11268" width="14.125" style="3" bestFit="1" customWidth="1"/>
    <col min="11269" max="11280" width="10.125" style="3" customWidth="1"/>
    <col min="11281" max="11518" width="11" style="3"/>
    <col min="11519" max="11519" width="4.875" style="3" customWidth="1"/>
    <col min="11520" max="11520" width="9.75" style="3" bestFit="1" customWidth="1"/>
    <col min="11521" max="11521" width="28.5" style="3" bestFit="1" customWidth="1"/>
    <col min="11522" max="11522" width="14.375" style="3" customWidth="1"/>
    <col min="11523" max="11523" width="10.125" style="3" bestFit="1" customWidth="1"/>
    <col min="11524" max="11524" width="14.125" style="3" bestFit="1" customWidth="1"/>
    <col min="11525" max="11536" width="10.125" style="3" customWidth="1"/>
    <col min="11537" max="11774" width="11" style="3"/>
    <col min="11775" max="11775" width="4.875" style="3" customWidth="1"/>
    <col min="11776" max="11776" width="9.75" style="3" bestFit="1" customWidth="1"/>
    <col min="11777" max="11777" width="28.5" style="3" bestFit="1" customWidth="1"/>
    <col min="11778" max="11778" width="14.375" style="3" customWidth="1"/>
    <col min="11779" max="11779" width="10.125" style="3" bestFit="1" customWidth="1"/>
    <col min="11780" max="11780" width="14.125" style="3" bestFit="1" customWidth="1"/>
    <col min="11781" max="11792" width="10.125" style="3" customWidth="1"/>
    <col min="11793" max="12030" width="11" style="3"/>
    <col min="12031" max="12031" width="4.875" style="3" customWidth="1"/>
    <col min="12032" max="12032" width="9.75" style="3" bestFit="1" customWidth="1"/>
    <col min="12033" max="12033" width="28.5" style="3" bestFit="1" customWidth="1"/>
    <col min="12034" max="12034" width="14.375" style="3" customWidth="1"/>
    <col min="12035" max="12035" width="10.125" style="3" bestFit="1" customWidth="1"/>
    <col min="12036" max="12036" width="14.125" style="3" bestFit="1" customWidth="1"/>
    <col min="12037" max="12048" width="10.125" style="3" customWidth="1"/>
    <col min="12049" max="12286" width="11" style="3"/>
    <col min="12287" max="12287" width="4.875" style="3" customWidth="1"/>
    <col min="12288" max="12288" width="9.75" style="3" bestFit="1" customWidth="1"/>
    <col min="12289" max="12289" width="28.5" style="3" bestFit="1" customWidth="1"/>
    <col min="12290" max="12290" width="14.375" style="3" customWidth="1"/>
    <col min="12291" max="12291" width="10.125" style="3" bestFit="1" customWidth="1"/>
    <col min="12292" max="12292" width="14.125" style="3" bestFit="1" customWidth="1"/>
    <col min="12293" max="12304" width="10.125" style="3" customWidth="1"/>
    <col min="12305" max="12542" width="11" style="3"/>
    <col min="12543" max="12543" width="4.875" style="3" customWidth="1"/>
    <col min="12544" max="12544" width="9.75" style="3" bestFit="1" customWidth="1"/>
    <col min="12545" max="12545" width="28.5" style="3" bestFit="1" customWidth="1"/>
    <col min="12546" max="12546" width="14.375" style="3" customWidth="1"/>
    <col min="12547" max="12547" width="10.125" style="3" bestFit="1" customWidth="1"/>
    <col min="12548" max="12548" width="14.125" style="3" bestFit="1" customWidth="1"/>
    <col min="12549" max="12560" width="10.125" style="3" customWidth="1"/>
    <col min="12561" max="12798" width="11" style="3"/>
    <col min="12799" max="12799" width="4.875" style="3" customWidth="1"/>
    <col min="12800" max="12800" width="9.75" style="3" bestFit="1" customWidth="1"/>
    <col min="12801" max="12801" width="28.5" style="3" bestFit="1" customWidth="1"/>
    <col min="12802" max="12802" width="14.375" style="3" customWidth="1"/>
    <col min="12803" max="12803" width="10.125" style="3" bestFit="1" customWidth="1"/>
    <col min="12804" max="12804" width="14.125" style="3" bestFit="1" customWidth="1"/>
    <col min="12805" max="12816" width="10.125" style="3" customWidth="1"/>
    <col min="12817" max="13054" width="11" style="3"/>
    <col min="13055" max="13055" width="4.875" style="3" customWidth="1"/>
    <col min="13056" max="13056" width="9.75" style="3" bestFit="1" customWidth="1"/>
    <col min="13057" max="13057" width="28.5" style="3" bestFit="1" customWidth="1"/>
    <col min="13058" max="13058" width="14.375" style="3" customWidth="1"/>
    <col min="13059" max="13059" width="10.125" style="3" bestFit="1" customWidth="1"/>
    <col min="13060" max="13060" width="14.125" style="3" bestFit="1" customWidth="1"/>
    <col min="13061" max="13072" width="10.125" style="3" customWidth="1"/>
    <col min="13073" max="13310" width="11" style="3"/>
    <col min="13311" max="13311" width="4.875" style="3" customWidth="1"/>
    <col min="13312" max="13312" width="9.75" style="3" bestFit="1" customWidth="1"/>
    <col min="13313" max="13313" width="28.5" style="3" bestFit="1" customWidth="1"/>
    <col min="13314" max="13314" width="14.375" style="3" customWidth="1"/>
    <col min="13315" max="13315" width="10.125" style="3" bestFit="1" customWidth="1"/>
    <col min="13316" max="13316" width="14.125" style="3" bestFit="1" customWidth="1"/>
    <col min="13317" max="13328" width="10.125" style="3" customWidth="1"/>
    <col min="13329" max="13566" width="11" style="3"/>
    <col min="13567" max="13567" width="4.875" style="3" customWidth="1"/>
    <col min="13568" max="13568" width="9.75" style="3" bestFit="1" customWidth="1"/>
    <col min="13569" max="13569" width="28.5" style="3" bestFit="1" customWidth="1"/>
    <col min="13570" max="13570" width="14.375" style="3" customWidth="1"/>
    <col min="13571" max="13571" width="10.125" style="3" bestFit="1" customWidth="1"/>
    <col min="13572" max="13572" width="14.125" style="3" bestFit="1" customWidth="1"/>
    <col min="13573" max="13584" width="10.125" style="3" customWidth="1"/>
    <col min="13585" max="13822" width="11" style="3"/>
    <col min="13823" max="13823" width="4.875" style="3" customWidth="1"/>
    <col min="13824" max="13824" width="9.75" style="3" bestFit="1" customWidth="1"/>
    <col min="13825" max="13825" width="28.5" style="3" bestFit="1" customWidth="1"/>
    <col min="13826" max="13826" width="14.375" style="3" customWidth="1"/>
    <col min="13827" max="13827" width="10.125" style="3" bestFit="1" customWidth="1"/>
    <col min="13828" max="13828" width="14.125" style="3" bestFit="1" customWidth="1"/>
    <col min="13829" max="13840" width="10.125" style="3" customWidth="1"/>
    <col min="13841" max="14078" width="11" style="3"/>
    <col min="14079" max="14079" width="4.875" style="3" customWidth="1"/>
    <col min="14080" max="14080" width="9.75" style="3" bestFit="1" customWidth="1"/>
    <col min="14081" max="14081" width="28.5" style="3" bestFit="1" customWidth="1"/>
    <col min="14082" max="14082" width="14.375" style="3" customWidth="1"/>
    <col min="14083" max="14083" width="10.125" style="3" bestFit="1" customWidth="1"/>
    <col min="14084" max="14084" width="14.125" style="3" bestFit="1" customWidth="1"/>
    <col min="14085" max="14096" width="10.125" style="3" customWidth="1"/>
    <col min="14097" max="14334" width="11" style="3"/>
    <col min="14335" max="14335" width="4.875" style="3" customWidth="1"/>
    <col min="14336" max="14336" width="9.75" style="3" bestFit="1" customWidth="1"/>
    <col min="14337" max="14337" width="28.5" style="3" bestFit="1" customWidth="1"/>
    <col min="14338" max="14338" width="14.375" style="3" customWidth="1"/>
    <col min="14339" max="14339" width="10.125" style="3" bestFit="1" customWidth="1"/>
    <col min="14340" max="14340" width="14.125" style="3" bestFit="1" customWidth="1"/>
    <col min="14341" max="14352" width="10.125" style="3" customWidth="1"/>
    <col min="14353" max="14590" width="11" style="3"/>
    <col min="14591" max="14591" width="4.875" style="3" customWidth="1"/>
    <col min="14592" max="14592" width="9.75" style="3" bestFit="1" customWidth="1"/>
    <col min="14593" max="14593" width="28.5" style="3" bestFit="1" customWidth="1"/>
    <col min="14594" max="14594" width="14.375" style="3" customWidth="1"/>
    <col min="14595" max="14595" width="10.125" style="3" bestFit="1" customWidth="1"/>
    <col min="14596" max="14596" width="14.125" style="3" bestFit="1" customWidth="1"/>
    <col min="14597" max="14608" width="10.125" style="3" customWidth="1"/>
    <col min="14609" max="14846" width="11" style="3"/>
    <col min="14847" max="14847" width="4.875" style="3" customWidth="1"/>
    <col min="14848" max="14848" width="9.75" style="3" bestFit="1" customWidth="1"/>
    <col min="14849" max="14849" width="28.5" style="3" bestFit="1" customWidth="1"/>
    <col min="14850" max="14850" width="14.375" style="3" customWidth="1"/>
    <col min="14851" max="14851" width="10.125" style="3" bestFit="1" customWidth="1"/>
    <col min="14852" max="14852" width="14.125" style="3" bestFit="1" customWidth="1"/>
    <col min="14853" max="14864" width="10.125" style="3" customWidth="1"/>
    <col min="14865" max="15102" width="11" style="3"/>
    <col min="15103" max="15103" width="4.875" style="3" customWidth="1"/>
    <col min="15104" max="15104" width="9.75" style="3" bestFit="1" customWidth="1"/>
    <col min="15105" max="15105" width="28.5" style="3" bestFit="1" customWidth="1"/>
    <col min="15106" max="15106" width="14.375" style="3" customWidth="1"/>
    <col min="15107" max="15107" width="10.125" style="3" bestFit="1" customWidth="1"/>
    <col min="15108" max="15108" width="14.125" style="3" bestFit="1" customWidth="1"/>
    <col min="15109" max="15120" width="10.125" style="3" customWidth="1"/>
    <col min="15121" max="15358" width="11" style="3"/>
    <col min="15359" max="15359" width="4.875" style="3" customWidth="1"/>
    <col min="15360" max="15360" width="9.75" style="3" bestFit="1" customWidth="1"/>
    <col min="15361" max="15361" width="28.5" style="3" bestFit="1" customWidth="1"/>
    <col min="15362" max="15362" width="14.375" style="3" customWidth="1"/>
    <col min="15363" max="15363" width="10.125" style="3" bestFit="1" customWidth="1"/>
    <col min="15364" max="15364" width="14.125" style="3" bestFit="1" customWidth="1"/>
    <col min="15365" max="15376" width="10.125" style="3" customWidth="1"/>
    <col min="15377" max="15614" width="11" style="3"/>
    <col min="15615" max="15615" width="4.875" style="3" customWidth="1"/>
    <col min="15616" max="15616" width="9.75" style="3" bestFit="1" customWidth="1"/>
    <col min="15617" max="15617" width="28.5" style="3" bestFit="1" customWidth="1"/>
    <col min="15618" max="15618" width="14.375" style="3" customWidth="1"/>
    <col min="15619" max="15619" width="10.125" style="3" bestFit="1" customWidth="1"/>
    <col min="15620" max="15620" width="14.125" style="3" bestFit="1" customWidth="1"/>
    <col min="15621" max="15632" width="10.125" style="3" customWidth="1"/>
    <col min="15633" max="15870" width="11" style="3"/>
    <col min="15871" max="15871" width="4.875" style="3" customWidth="1"/>
    <col min="15872" max="15872" width="9.75" style="3" bestFit="1" customWidth="1"/>
    <col min="15873" max="15873" width="28.5" style="3" bestFit="1" customWidth="1"/>
    <col min="15874" max="15874" width="14.375" style="3" customWidth="1"/>
    <col min="15875" max="15875" width="10.125" style="3" bestFit="1" customWidth="1"/>
    <col min="15876" max="15876" width="14.125" style="3" bestFit="1" customWidth="1"/>
    <col min="15877" max="15888" width="10.125" style="3" customWidth="1"/>
    <col min="15889" max="16126" width="11" style="3"/>
    <col min="16127" max="16127" width="4.875" style="3" customWidth="1"/>
    <col min="16128" max="16128" width="9.75" style="3" bestFit="1" customWidth="1"/>
    <col min="16129" max="16129" width="28.5" style="3" bestFit="1" customWidth="1"/>
    <col min="16130" max="16130" width="14.375" style="3" customWidth="1"/>
    <col min="16131" max="16131" width="10.125" style="3" bestFit="1" customWidth="1"/>
    <col min="16132" max="16132" width="14.125" style="3" bestFit="1" customWidth="1"/>
    <col min="16133" max="16144" width="10.125" style="3" customWidth="1"/>
    <col min="16145" max="16384" width="11" style="3"/>
  </cols>
  <sheetData>
    <row r="1" spans="1:21" ht="16.5" thickBot="1" x14ac:dyDescent="0.3">
      <c r="B1" s="4"/>
      <c r="C1" s="4"/>
      <c r="D1" s="4"/>
      <c r="E1" s="4"/>
      <c r="F1" s="66">
        <v>2014</v>
      </c>
      <c r="G1" s="67">
        <v>2014</v>
      </c>
      <c r="H1" s="67">
        <v>2014</v>
      </c>
      <c r="I1" s="67">
        <v>2014</v>
      </c>
      <c r="J1" s="67">
        <v>2014</v>
      </c>
      <c r="K1" s="67">
        <v>2014</v>
      </c>
      <c r="L1" s="67">
        <v>2014</v>
      </c>
      <c r="M1" s="67">
        <v>2014</v>
      </c>
      <c r="N1" s="67">
        <v>2014</v>
      </c>
      <c r="O1" s="67">
        <v>2014</v>
      </c>
      <c r="P1" s="67">
        <v>2014</v>
      </c>
      <c r="Q1" s="67">
        <v>2014</v>
      </c>
      <c r="R1" s="67">
        <v>2015</v>
      </c>
      <c r="S1" s="68">
        <v>2015</v>
      </c>
      <c r="T1" s="67">
        <v>2015</v>
      </c>
      <c r="U1" s="68">
        <v>2015</v>
      </c>
    </row>
    <row r="2" spans="1:21" ht="16.5" thickBot="1" x14ac:dyDescent="0.3">
      <c r="B2" s="5"/>
      <c r="C2" s="5"/>
      <c r="D2" s="5"/>
      <c r="E2" s="5"/>
      <c r="F2" s="69">
        <v>41670</v>
      </c>
      <c r="G2" s="70" t="s">
        <v>7</v>
      </c>
      <c r="H2" s="70" t="s">
        <v>8</v>
      </c>
      <c r="I2" s="70" t="s">
        <v>9</v>
      </c>
      <c r="J2" s="70" t="s">
        <v>10</v>
      </c>
      <c r="K2" s="70" t="s">
        <v>11</v>
      </c>
      <c r="L2" s="70" t="s">
        <v>12</v>
      </c>
      <c r="M2" s="70" t="s">
        <v>13</v>
      </c>
      <c r="N2" s="70" t="s">
        <v>14</v>
      </c>
      <c r="O2" s="70" t="s">
        <v>15</v>
      </c>
      <c r="P2" s="70" t="s">
        <v>16</v>
      </c>
      <c r="Q2" s="71" t="s">
        <v>17</v>
      </c>
      <c r="R2" s="70" t="s">
        <v>18</v>
      </c>
      <c r="S2" s="71" t="s">
        <v>7</v>
      </c>
      <c r="T2" s="70" t="s">
        <v>8</v>
      </c>
      <c r="U2" s="71" t="s">
        <v>9</v>
      </c>
    </row>
    <row r="3" spans="1:21" ht="16.5" thickBot="1" x14ac:dyDescent="0.3">
      <c r="A3" s="31" t="s">
        <v>19</v>
      </c>
      <c r="B3" s="32" t="s">
        <v>20</v>
      </c>
      <c r="C3" s="33" t="s">
        <v>21</v>
      </c>
      <c r="D3" s="33" t="s">
        <v>22</v>
      </c>
      <c r="E3" s="34" t="s">
        <v>23</v>
      </c>
      <c r="F3" s="72" t="s">
        <v>24</v>
      </c>
      <c r="G3" s="72" t="s">
        <v>24</v>
      </c>
      <c r="H3" s="72" t="s">
        <v>24</v>
      </c>
      <c r="I3" s="72" t="s">
        <v>24</v>
      </c>
      <c r="J3" s="72" t="s">
        <v>24</v>
      </c>
      <c r="K3" s="72" t="s">
        <v>24</v>
      </c>
      <c r="L3" s="72" t="s">
        <v>24</v>
      </c>
      <c r="M3" s="72" t="s">
        <v>24</v>
      </c>
      <c r="N3" s="72" t="s">
        <v>24</v>
      </c>
      <c r="O3" s="72" t="s">
        <v>24</v>
      </c>
      <c r="P3" s="72" t="s">
        <v>24</v>
      </c>
      <c r="Q3" s="73" t="s">
        <v>24</v>
      </c>
      <c r="R3" s="72" t="s">
        <v>24</v>
      </c>
      <c r="S3" s="73" t="s">
        <v>24</v>
      </c>
      <c r="T3" s="72" t="s">
        <v>24</v>
      </c>
      <c r="U3" s="73" t="s">
        <v>24</v>
      </c>
    </row>
    <row r="4" spans="1:21" x14ac:dyDescent="0.25">
      <c r="A4" s="35" t="s">
        <v>1</v>
      </c>
      <c r="B4" s="36" t="s">
        <v>25</v>
      </c>
      <c r="C4" s="37">
        <v>754.38</v>
      </c>
      <c r="D4" s="38">
        <v>2.9</v>
      </c>
      <c r="E4" s="37">
        <v>2188.8261415723487</v>
      </c>
      <c r="F4" s="6">
        <v>1668</v>
      </c>
      <c r="G4" s="6">
        <v>2113</v>
      </c>
      <c r="H4" s="6">
        <v>377.19</v>
      </c>
      <c r="I4" s="6"/>
      <c r="J4" s="6">
        <v>1735.9655605573798</v>
      </c>
      <c r="K4" s="6">
        <v>2113.3493780698536</v>
      </c>
      <c r="L4" s="6"/>
      <c r="M4" s="6">
        <v>1735.9655605573798</v>
      </c>
      <c r="N4" s="6">
        <v>2188.8261415723487</v>
      </c>
      <c r="O4" s="7"/>
      <c r="P4" s="6">
        <v>2113.3493780698536</v>
      </c>
      <c r="Q4" s="8">
        <v>2075.61099631861</v>
      </c>
      <c r="R4" s="9">
        <v>1962.3958510648645</v>
      </c>
      <c r="S4" s="9">
        <v>962</v>
      </c>
      <c r="T4" s="9">
        <v>962</v>
      </c>
      <c r="U4" s="9">
        <v>962</v>
      </c>
    </row>
    <row r="5" spans="1:21" x14ac:dyDescent="0.25">
      <c r="A5" s="39" t="s">
        <v>1</v>
      </c>
      <c r="B5" s="40" t="s">
        <v>26</v>
      </c>
      <c r="C5" s="41">
        <v>754.38</v>
      </c>
      <c r="D5" s="42">
        <v>2.9</v>
      </c>
      <c r="E5" s="37">
        <v>2188.8261415723487</v>
      </c>
      <c r="F5" s="7">
        <v>1637.84</v>
      </c>
      <c r="G5" s="7">
        <v>1509</v>
      </c>
      <c r="H5" s="7">
        <v>226.31399999999999</v>
      </c>
      <c r="I5" s="7"/>
      <c r="J5" s="7">
        <v>2000.1342328161118</v>
      </c>
      <c r="K5" s="7">
        <v>2113.3493780698536</v>
      </c>
      <c r="L5" s="7"/>
      <c r="M5" s="7">
        <v>2000.1342328161118</v>
      </c>
      <c r="N5" s="7">
        <v>2037.8726145673588</v>
      </c>
      <c r="O5" s="7"/>
      <c r="P5" s="7">
        <v>2075.6109963186063</v>
      </c>
      <c r="Q5" s="10">
        <v>1818.99000041012</v>
      </c>
      <c r="R5" s="11">
        <v>1175</v>
      </c>
      <c r="S5" s="12">
        <v>700</v>
      </c>
      <c r="T5" s="11">
        <v>250</v>
      </c>
      <c r="U5" s="12">
        <v>0</v>
      </c>
    </row>
    <row r="6" spans="1:21" x14ac:dyDescent="0.25">
      <c r="A6" s="39" t="s">
        <v>1</v>
      </c>
      <c r="B6" s="40" t="s">
        <v>27</v>
      </c>
      <c r="C6" s="41">
        <v>240</v>
      </c>
      <c r="D6" s="42">
        <v>2.9</v>
      </c>
      <c r="E6" s="41">
        <v>697.53174386735873</v>
      </c>
      <c r="F6" s="7">
        <f>240*2.15</f>
        <v>516</v>
      </c>
      <c r="G6" s="7">
        <v>481.05637508093707</v>
      </c>
      <c r="H6" s="7">
        <v>624</v>
      </c>
      <c r="I6" s="7"/>
      <c r="J6" s="7">
        <v>481.05637508093707</v>
      </c>
      <c r="K6" s="7">
        <v>649.42610635926496</v>
      </c>
      <c r="L6" s="7"/>
      <c r="M6" s="7">
        <v>481.05637508093707</v>
      </c>
      <c r="N6" s="7">
        <v>471.43524757931834</v>
      </c>
      <c r="O6" s="7"/>
      <c r="P6" s="7">
        <v>601.32046885117131</v>
      </c>
      <c r="Q6" s="10">
        <v>84.184865639164002</v>
      </c>
      <c r="R6" s="7">
        <v>0</v>
      </c>
      <c r="S6" s="10">
        <v>0</v>
      </c>
      <c r="T6" s="7">
        <v>0</v>
      </c>
      <c r="U6" s="10">
        <v>0</v>
      </c>
    </row>
    <row r="7" spans="1:21" x14ac:dyDescent="0.25">
      <c r="A7" s="39" t="s">
        <v>1</v>
      </c>
      <c r="B7" s="40" t="s">
        <v>28</v>
      </c>
      <c r="C7" s="41">
        <f>39*36.5</f>
        <v>1423.5</v>
      </c>
      <c r="D7" s="42">
        <v>4.7</v>
      </c>
      <c r="E7" s="41">
        <v>4185.4440000000004</v>
      </c>
      <c r="F7" s="7">
        <v>3340</v>
      </c>
      <c r="G7" s="7">
        <v>4007</v>
      </c>
      <c r="H7" s="7">
        <v>4005</v>
      </c>
      <c r="I7" s="7"/>
      <c r="J7" s="7">
        <v>3918.288</v>
      </c>
      <c r="K7" s="7">
        <v>3918.288</v>
      </c>
      <c r="L7" s="7"/>
      <c r="M7" s="7">
        <v>3740.1840000000002</v>
      </c>
      <c r="N7" s="7">
        <v>4185.4440000000004</v>
      </c>
      <c r="O7" s="7"/>
      <c r="P7" s="7">
        <v>4051.866</v>
      </c>
      <c r="Q7" s="10">
        <v>3027.768</v>
      </c>
      <c r="R7" s="11">
        <v>2974</v>
      </c>
      <c r="S7" s="12">
        <v>2074</v>
      </c>
      <c r="T7" s="11">
        <v>1174</v>
      </c>
      <c r="U7" s="12">
        <v>300</v>
      </c>
    </row>
    <row r="8" spans="1:21" x14ac:dyDescent="0.25">
      <c r="A8" s="39" t="s">
        <v>1</v>
      </c>
      <c r="B8" s="40" t="s">
        <v>29</v>
      </c>
      <c r="C8" s="41">
        <v>880</v>
      </c>
      <c r="D8" s="42">
        <v>2</v>
      </c>
      <c r="E8" s="42">
        <v>1325.5</v>
      </c>
      <c r="F8" s="7">
        <v>250</v>
      </c>
      <c r="G8" s="7">
        <v>1192.95</v>
      </c>
      <c r="H8" s="7">
        <v>1765</v>
      </c>
      <c r="I8" s="7"/>
      <c r="J8" s="7">
        <v>1192.95</v>
      </c>
      <c r="K8" s="7">
        <v>1259.2249999999999</v>
      </c>
      <c r="L8" s="7"/>
      <c r="M8" s="7">
        <v>861.57500000000005</v>
      </c>
      <c r="N8" s="7">
        <v>861.57500000000005</v>
      </c>
      <c r="O8" s="7"/>
      <c r="P8" s="7">
        <v>828.4375</v>
      </c>
      <c r="Q8" s="10">
        <v>331.375</v>
      </c>
      <c r="R8" s="11">
        <v>0</v>
      </c>
      <c r="S8" s="11">
        <v>0</v>
      </c>
      <c r="T8" s="11">
        <v>0</v>
      </c>
      <c r="U8" s="11">
        <v>0</v>
      </c>
    </row>
    <row r="9" spans="1:21" x14ac:dyDescent="0.25">
      <c r="A9" s="39" t="s">
        <v>1</v>
      </c>
      <c r="B9" s="40" t="s">
        <v>30</v>
      </c>
      <c r="C9" s="41">
        <v>1750</v>
      </c>
      <c r="D9" s="42">
        <v>5</v>
      </c>
      <c r="E9" s="42">
        <v>6875</v>
      </c>
      <c r="F9" s="7"/>
      <c r="G9" s="7">
        <v>0</v>
      </c>
      <c r="H9" s="7">
        <v>0</v>
      </c>
      <c r="I9" s="7"/>
      <c r="J9" s="7">
        <v>0</v>
      </c>
      <c r="K9" s="7">
        <v>0</v>
      </c>
      <c r="L9" s="7"/>
      <c r="M9" s="7">
        <v>6343.4959999999992</v>
      </c>
      <c r="N9" s="7">
        <v>6343.4959999999992</v>
      </c>
      <c r="O9" s="7"/>
      <c r="P9" s="7">
        <v>5998.5</v>
      </c>
      <c r="Q9" s="10">
        <v>5778.205406</v>
      </c>
      <c r="R9" s="12">
        <v>5494.7759999999998</v>
      </c>
      <c r="S9" s="12">
        <v>5230</v>
      </c>
      <c r="T9" s="12">
        <v>4970</v>
      </c>
      <c r="U9" s="12">
        <v>4707</v>
      </c>
    </row>
    <row r="10" spans="1:21" x14ac:dyDescent="0.25">
      <c r="A10" s="39" t="s">
        <v>1</v>
      </c>
      <c r="B10" s="40" t="s">
        <v>31</v>
      </c>
      <c r="C10" s="41">
        <v>1125</v>
      </c>
      <c r="D10" s="42">
        <v>6</v>
      </c>
      <c r="E10" s="42">
        <v>5175</v>
      </c>
      <c r="F10" s="7"/>
      <c r="G10" s="7">
        <v>0</v>
      </c>
      <c r="H10" s="7">
        <v>0</v>
      </c>
      <c r="I10" s="7"/>
      <c r="J10" s="7">
        <v>0</v>
      </c>
      <c r="K10" s="7">
        <v>0</v>
      </c>
      <c r="L10" s="7"/>
      <c r="M10" s="7">
        <v>1496</v>
      </c>
      <c r="N10" s="7">
        <v>0</v>
      </c>
      <c r="O10" s="7"/>
      <c r="P10" s="7">
        <v>672</v>
      </c>
      <c r="Q10" s="10">
        <v>454.98599999999999</v>
      </c>
      <c r="R10" s="7">
        <v>0</v>
      </c>
      <c r="S10" s="12">
        <v>1000</v>
      </c>
      <c r="T10" s="11">
        <v>500</v>
      </c>
      <c r="U10" s="12">
        <v>0</v>
      </c>
    </row>
    <row r="11" spans="1:21" x14ac:dyDescent="0.25">
      <c r="A11" s="39" t="s">
        <v>1</v>
      </c>
      <c r="B11" s="40" t="s">
        <v>32</v>
      </c>
      <c r="C11" s="41">
        <v>2156</v>
      </c>
      <c r="D11" s="42">
        <v>3</v>
      </c>
      <c r="E11" s="41">
        <v>5046</v>
      </c>
      <c r="F11" s="7"/>
      <c r="G11" s="7">
        <v>307.75</v>
      </c>
      <c r="H11" s="7">
        <v>6920</v>
      </c>
      <c r="I11" s="7"/>
      <c r="J11" s="7">
        <v>4501.5</v>
      </c>
      <c r="K11" s="7">
        <v>4501.5</v>
      </c>
      <c r="L11" s="7"/>
      <c r="M11" s="7">
        <v>4501.5</v>
      </c>
      <c r="N11" s="7">
        <v>4501.5</v>
      </c>
      <c r="O11" s="7"/>
      <c r="P11" s="7">
        <v>3453.8879999999995</v>
      </c>
      <c r="Q11" s="10">
        <v>3370.0645</v>
      </c>
      <c r="R11" s="12">
        <v>2500</v>
      </c>
      <c r="S11" s="12">
        <v>0</v>
      </c>
      <c r="T11" s="12">
        <v>0</v>
      </c>
      <c r="U11" s="12">
        <v>0</v>
      </c>
    </row>
    <row r="12" spans="1:21" x14ac:dyDescent="0.25">
      <c r="A12" s="39" t="s">
        <v>1</v>
      </c>
      <c r="B12" s="40" t="s">
        <v>33</v>
      </c>
      <c r="C12" s="41">
        <v>2793</v>
      </c>
      <c r="D12" s="42">
        <v>7</v>
      </c>
      <c r="E12" s="42">
        <v>13275</v>
      </c>
      <c r="F12" s="7"/>
      <c r="G12" s="7">
        <v>4044</v>
      </c>
      <c r="H12" s="7">
        <v>5046</v>
      </c>
      <c r="I12" s="7"/>
      <c r="J12" s="7">
        <v>10139.858000000002</v>
      </c>
      <c r="K12" s="7">
        <v>11696.75</v>
      </c>
      <c r="L12" s="7"/>
      <c r="M12" s="7">
        <v>10139.858000000002</v>
      </c>
      <c r="N12" s="7">
        <v>10139.858000000002</v>
      </c>
      <c r="O12" s="7"/>
      <c r="P12" s="7">
        <v>11696.75</v>
      </c>
      <c r="Q12" s="10">
        <v>11297.570750000001</v>
      </c>
      <c r="R12" s="12">
        <v>8637</v>
      </c>
      <c r="S12" s="12">
        <v>8637</v>
      </c>
      <c r="T12" s="12">
        <v>8637</v>
      </c>
      <c r="U12" s="12">
        <v>8637</v>
      </c>
    </row>
    <row r="13" spans="1:21" x14ac:dyDescent="0.25">
      <c r="A13" s="39" t="s">
        <v>1</v>
      </c>
      <c r="B13" s="40" t="s">
        <v>34</v>
      </c>
      <c r="C13" s="41">
        <v>7592</v>
      </c>
      <c r="D13" s="42">
        <v>2.5</v>
      </c>
      <c r="E13" s="42">
        <v>16964</v>
      </c>
      <c r="F13" s="7">
        <v>10963</v>
      </c>
      <c r="G13" s="7">
        <v>0</v>
      </c>
      <c r="H13" s="7">
        <v>0</v>
      </c>
      <c r="I13" s="7"/>
      <c r="J13" s="7">
        <v>0</v>
      </c>
      <c r="K13" s="7">
        <v>0</v>
      </c>
      <c r="L13" s="7"/>
      <c r="M13" s="7">
        <v>0</v>
      </c>
      <c r="N13" s="7">
        <v>0</v>
      </c>
      <c r="O13" s="7"/>
      <c r="P13" s="7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</row>
    <row r="14" spans="1:21" x14ac:dyDescent="0.25">
      <c r="A14" s="39" t="s">
        <v>1</v>
      </c>
      <c r="B14" s="40" t="s">
        <v>35</v>
      </c>
      <c r="C14" s="43"/>
      <c r="D14" s="44"/>
      <c r="E14" s="45"/>
      <c r="F14" s="13"/>
      <c r="G14" s="14">
        <v>0</v>
      </c>
      <c r="H14" s="14">
        <v>0</v>
      </c>
      <c r="I14" s="14"/>
      <c r="J14" s="14">
        <v>0</v>
      </c>
      <c r="K14" s="14">
        <v>0</v>
      </c>
      <c r="L14" s="14"/>
      <c r="M14" s="14">
        <v>0</v>
      </c>
      <c r="N14" s="14">
        <v>0</v>
      </c>
      <c r="O14" s="14"/>
      <c r="P14" s="14">
        <v>0</v>
      </c>
      <c r="Q14" s="15">
        <v>0</v>
      </c>
      <c r="R14" s="16">
        <v>0</v>
      </c>
      <c r="S14" s="16">
        <v>0</v>
      </c>
      <c r="T14" s="16">
        <v>0</v>
      </c>
      <c r="U14" s="16">
        <v>0</v>
      </c>
    </row>
    <row r="15" spans="1:21" ht="16.5" thickBot="1" x14ac:dyDescent="0.3">
      <c r="A15" s="46" t="s">
        <v>1</v>
      </c>
      <c r="B15" s="47" t="s">
        <v>36</v>
      </c>
      <c r="C15" s="48">
        <f>SUM(C4:C5,C7:C12)</f>
        <v>11636.26</v>
      </c>
      <c r="D15" s="47">
        <f>SUM(D4:D5,D7:D12)</f>
        <v>33.5</v>
      </c>
      <c r="E15" s="49">
        <f>SUM(E4:E5,E7:E12)</f>
        <v>40259.596283144696</v>
      </c>
      <c r="F15" s="17">
        <f>SUM(F4:F14)</f>
        <v>18374.84</v>
      </c>
      <c r="G15" s="17">
        <f t="shared" ref="G15:U15" si="0">SUM(G4:G14)</f>
        <v>13654.756375080937</v>
      </c>
      <c r="H15" s="17">
        <f t="shared" si="0"/>
        <v>18963.504000000001</v>
      </c>
      <c r="I15" s="17">
        <f t="shared" si="0"/>
        <v>0</v>
      </c>
      <c r="J15" s="17">
        <f t="shared" si="0"/>
        <v>23969.752168454434</v>
      </c>
      <c r="K15" s="17">
        <f t="shared" si="0"/>
        <v>26251.887862498974</v>
      </c>
      <c r="L15" s="17">
        <f t="shared" si="0"/>
        <v>0</v>
      </c>
      <c r="M15" s="17">
        <f t="shared" si="0"/>
        <v>31299.769168454426</v>
      </c>
      <c r="N15" s="17">
        <f t="shared" si="0"/>
        <v>30730.007003719031</v>
      </c>
      <c r="O15" s="17">
        <f t="shared" si="0"/>
        <v>0</v>
      </c>
      <c r="P15" s="17">
        <f t="shared" si="0"/>
        <v>31491.722343239631</v>
      </c>
      <c r="Q15" s="17">
        <f t="shared" si="0"/>
        <v>28238.755518367892</v>
      </c>
      <c r="R15" s="17">
        <f t="shared" si="0"/>
        <v>22743.171851064864</v>
      </c>
      <c r="S15" s="17">
        <f t="shared" si="0"/>
        <v>18603</v>
      </c>
      <c r="T15" s="17">
        <f t="shared" si="0"/>
        <v>16493</v>
      </c>
      <c r="U15" s="17">
        <f t="shared" si="0"/>
        <v>14606</v>
      </c>
    </row>
    <row r="16" spans="1:21" x14ac:dyDescent="0.25">
      <c r="A16" s="50" t="s">
        <v>0</v>
      </c>
      <c r="B16" s="51" t="s">
        <v>37</v>
      </c>
      <c r="C16" s="52">
        <v>936</v>
      </c>
      <c r="D16" s="53">
        <v>3.7</v>
      </c>
      <c r="E16" s="52">
        <v>2697.3</v>
      </c>
      <c r="F16" s="6">
        <v>250.79999999999998</v>
      </c>
      <c r="G16" s="6">
        <v>2062.9648000000002</v>
      </c>
      <c r="H16" s="6">
        <v>600</v>
      </c>
      <c r="I16" s="6"/>
      <c r="J16" s="6">
        <v>45.778600000000189</v>
      </c>
      <c r="K16" s="6">
        <v>1314.42</v>
      </c>
      <c r="L16" s="6"/>
      <c r="M16" s="6">
        <v>2457.52</v>
      </c>
      <c r="N16" s="6">
        <v>2143.6</v>
      </c>
      <c r="O16" s="6"/>
      <c r="P16" s="6">
        <v>1989.1200000000001</v>
      </c>
      <c r="Q16" s="8">
        <v>1461.46</v>
      </c>
      <c r="R16" s="9">
        <v>1400</v>
      </c>
      <c r="S16" s="9">
        <v>1000</v>
      </c>
      <c r="T16" s="9">
        <v>500</v>
      </c>
      <c r="U16" s="9">
        <v>0</v>
      </c>
    </row>
    <row r="17" spans="1:21" x14ac:dyDescent="0.25">
      <c r="A17" s="54" t="s">
        <v>0</v>
      </c>
      <c r="B17" s="55" t="s">
        <v>38</v>
      </c>
      <c r="C17" s="56">
        <v>812</v>
      </c>
      <c r="D17" s="57">
        <v>2.5</v>
      </c>
      <c r="E17" s="52">
        <v>1470</v>
      </c>
      <c r="F17" s="7">
        <v>310.25</v>
      </c>
      <c r="G17" s="7">
        <v>56.6</v>
      </c>
      <c r="H17" s="7">
        <v>1287</v>
      </c>
      <c r="I17" s="7"/>
      <c r="J17" s="7">
        <v>1406.64</v>
      </c>
      <c r="K17" s="7">
        <v>1438.2725</v>
      </c>
      <c r="L17" s="7"/>
      <c r="M17" s="7">
        <v>1281.06</v>
      </c>
      <c r="N17" s="7">
        <v>1157</v>
      </c>
      <c r="O17" s="7"/>
      <c r="P17" s="7">
        <v>913.44</v>
      </c>
      <c r="Q17" s="10">
        <v>275</v>
      </c>
      <c r="R17" s="11">
        <v>0</v>
      </c>
      <c r="S17" s="12">
        <v>0</v>
      </c>
      <c r="T17" s="11">
        <v>0</v>
      </c>
      <c r="U17" s="12">
        <v>0</v>
      </c>
    </row>
    <row r="18" spans="1:21" x14ac:dyDescent="0.25">
      <c r="A18" s="54" t="s">
        <v>0</v>
      </c>
      <c r="B18" s="55" t="s">
        <v>39</v>
      </c>
      <c r="C18" s="56">
        <v>1500</v>
      </c>
      <c r="D18" s="57">
        <v>5</v>
      </c>
      <c r="E18" s="52">
        <v>7500</v>
      </c>
      <c r="F18" s="7">
        <v>0</v>
      </c>
      <c r="G18" s="7">
        <v>0</v>
      </c>
      <c r="H18" s="7">
        <v>0</v>
      </c>
      <c r="I18" s="7"/>
      <c r="J18" s="7">
        <v>0</v>
      </c>
      <c r="K18" s="7">
        <v>0</v>
      </c>
      <c r="L18" s="7"/>
      <c r="M18" s="7">
        <v>5005</v>
      </c>
      <c r="N18" s="7">
        <v>5265.5999999999995</v>
      </c>
      <c r="O18" s="7"/>
      <c r="P18" s="7">
        <v>2400.4</v>
      </c>
      <c r="Q18" s="10">
        <v>0</v>
      </c>
      <c r="R18" s="7">
        <v>0</v>
      </c>
      <c r="S18" s="7">
        <v>0</v>
      </c>
      <c r="T18" s="7">
        <v>0</v>
      </c>
      <c r="U18" s="10">
        <v>0</v>
      </c>
    </row>
    <row r="19" spans="1:21" x14ac:dyDescent="0.25">
      <c r="A19" s="54" t="s">
        <v>0</v>
      </c>
      <c r="B19" s="55" t="s">
        <v>40</v>
      </c>
      <c r="C19" s="56">
        <v>1650</v>
      </c>
      <c r="D19" s="57">
        <v>5.2</v>
      </c>
      <c r="E19" s="52">
        <v>8580</v>
      </c>
      <c r="F19" s="7">
        <v>0</v>
      </c>
      <c r="G19" s="7">
        <v>0</v>
      </c>
      <c r="H19" s="7">
        <v>0</v>
      </c>
      <c r="I19" s="7"/>
      <c r="J19" s="7">
        <v>0</v>
      </c>
      <c r="K19" s="7">
        <v>0</v>
      </c>
      <c r="L19" s="7"/>
      <c r="M19" s="7">
        <v>0</v>
      </c>
      <c r="N19" s="7">
        <v>6119.2666666666673</v>
      </c>
      <c r="O19" s="7"/>
      <c r="P19" s="7">
        <v>5776.7999999999993</v>
      </c>
      <c r="Q19" s="10">
        <v>1531</v>
      </c>
      <c r="R19" s="7">
        <v>0</v>
      </c>
      <c r="S19" s="7">
        <v>0</v>
      </c>
      <c r="T19" s="7">
        <v>0</v>
      </c>
      <c r="U19" s="10">
        <v>0</v>
      </c>
    </row>
    <row r="20" spans="1:21" x14ac:dyDescent="0.25">
      <c r="A20" s="54" t="s">
        <v>0</v>
      </c>
      <c r="B20" s="55" t="s">
        <v>41</v>
      </c>
      <c r="C20" s="56">
        <v>4500</v>
      </c>
      <c r="D20" s="57">
        <v>2.5</v>
      </c>
      <c r="E20" s="52">
        <v>10125</v>
      </c>
      <c r="F20" s="7">
        <v>5500</v>
      </c>
      <c r="G20" s="7">
        <v>265.57860000000022</v>
      </c>
      <c r="H20" s="7">
        <v>0</v>
      </c>
      <c r="I20" s="7"/>
      <c r="J20" s="7">
        <v>0</v>
      </c>
      <c r="K20" s="7">
        <v>0</v>
      </c>
      <c r="L20" s="7"/>
      <c r="M20" s="7">
        <v>0</v>
      </c>
      <c r="N20" s="7">
        <v>0</v>
      </c>
      <c r="O20" s="7"/>
      <c r="P20" s="7">
        <v>0</v>
      </c>
      <c r="Q20" s="10">
        <v>0</v>
      </c>
      <c r="R20" s="7">
        <v>0</v>
      </c>
      <c r="S20" s="10">
        <v>0</v>
      </c>
      <c r="T20" s="7">
        <v>0</v>
      </c>
      <c r="U20" s="10">
        <v>0</v>
      </c>
    </row>
    <row r="21" spans="1:21" x14ac:dyDescent="0.25">
      <c r="A21" s="54" t="s">
        <v>0</v>
      </c>
      <c r="B21" s="55" t="s">
        <v>42</v>
      </c>
      <c r="C21" s="56">
        <v>4500</v>
      </c>
      <c r="D21" s="57">
        <v>2.5</v>
      </c>
      <c r="E21" s="52">
        <v>10125</v>
      </c>
      <c r="F21" s="7">
        <v>0</v>
      </c>
      <c r="G21" s="7">
        <v>0</v>
      </c>
      <c r="H21" s="7">
        <v>0</v>
      </c>
      <c r="I21" s="7"/>
      <c r="J21" s="7">
        <v>396.31999999999948</v>
      </c>
      <c r="K21" s="7">
        <v>6418.7240000000002</v>
      </c>
      <c r="L21" s="7"/>
      <c r="M21" s="7">
        <v>10125</v>
      </c>
      <c r="N21" s="7">
        <v>7641.7999999999993</v>
      </c>
      <c r="O21" s="7"/>
      <c r="P21" s="7">
        <v>7436.3833333333332</v>
      </c>
      <c r="Q21" s="10">
        <v>8631.0480000000007</v>
      </c>
      <c r="R21" s="12">
        <v>8755.0820000000003</v>
      </c>
      <c r="S21" s="12">
        <v>5155</v>
      </c>
      <c r="T21" s="12">
        <v>1555</v>
      </c>
      <c r="U21" s="12">
        <v>0</v>
      </c>
    </row>
    <row r="22" spans="1:21" x14ac:dyDescent="0.25">
      <c r="A22" s="54" t="s">
        <v>0</v>
      </c>
      <c r="B22" s="55" t="s">
        <v>43</v>
      </c>
      <c r="C22" s="57"/>
      <c r="D22" s="57"/>
      <c r="E22" s="52"/>
      <c r="F22" s="7">
        <v>0</v>
      </c>
      <c r="G22" s="7">
        <v>0</v>
      </c>
      <c r="H22" s="7">
        <v>0</v>
      </c>
      <c r="I22" s="7"/>
      <c r="J22" s="7">
        <v>0</v>
      </c>
      <c r="K22" s="7">
        <v>0</v>
      </c>
      <c r="L22" s="7"/>
      <c r="M22" s="7">
        <v>0</v>
      </c>
      <c r="N22" s="7">
        <v>0</v>
      </c>
      <c r="O22" s="7"/>
      <c r="P22" s="7">
        <v>0</v>
      </c>
      <c r="Q22" s="10">
        <v>0</v>
      </c>
      <c r="R22" s="11">
        <v>0</v>
      </c>
      <c r="S22" s="12">
        <v>0</v>
      </c>
      <c r="T22" s="11">
        <v>0</v>
      </c>
      <c r="U22" s="12">
        <v>0</v>
      </c>
    </row>
    <row r="23" spans="1:21" ht="16.5" thickBot="1" x14ac:dyDescent="0.3">
      <c r="A23" s="58" t="s">
        <v>0</v>
      </c>
      <c r="B23" s="59" t="s">
        <v>44</v>
      </c>
      <c r="C23" s="60">
        <f>SUM(C16:C17,C19,C21)</f>
        <v>7898</v>
      </c>
      <c r="D23" s="60">
        <f t="shared" ref="D23:E23" si="1">SUM(D16:D17,D19,D21)</f>
        <v>13.9</v>
      </c>
      <c r="E23" s="60">
        <f t="shared" si="1"/>
        <v>22872.3</v>
      </c>
      <c r="F23" s="18">
        <f>SUM(F16:F22)</f>
        <v>6061.05</v>
      </c>
      <c r="G23" s="18">
        <f t="shared" ref="G23:U23" si="2">SUM(G16:G22)</f>
        <v>2385.1434000000004</v>
      </c>
      <c r="H23" s="18">
        <f t="shared" si="2"/>
        <v>1887</v>
      </c>
      <c r="I23" s="18">
        <f t="shared" si="2"/>
        <v>0</v>
      </c>
      <c r="J23" s="18">
        <f t="shared" si="2"/>
        <v>1848.7385999999997</v>
      </c>
      <c r="K23" s="18">
        <f t="shared" si="2"/>
        <v>9171.4164999999994</v>
      </c>
      <c r="L23" s="18">
        <f t="shared" si="2"/>
        <v>0</v>
      </c>
      <c r="M23" s="18">
        <f t="shared" si="2"/>
        <v>18868.580000000002</v>
      </c>
      <c r="N23" s="18">
        <f t="shared" si="2"/>
        <v>22327.266666666666</v>
      </c>
      <c r="O23" s="18">
        <f t="shared" si="2"/>
        <v>0</v>
      </c>
      <c r="P23" s="18">
        <f t="shared" si="2"/>
        <v>18516.143333333333</v>
      </c>
      <c r="Q23" s="18">
        <f t="shared" si="2"/>
        <v>11898.508000000002</v>
      </c>
      <c r="R23" s="18">
        <f t="shared" si="2"/>
        <v>10155.082</v>
      </c>
      <c r="S23" s="17">
        <f t="shared" si="2"/>
        <v>6155</v>
      </c>
      <c r="T23" s="18">
        <f t="shared" si="2"/>
        <v>2055</v>
      </c>
      <c r="U23" s="17">
        <f t="shared" si="2"/>
        <v>0</v>
      </c>
    </row>
    <row r="24" spans="1:21" ht="16.5" thickBot="1" x14ac:dyDescent="0.3">
      <c r="A24" s="61"/>
      <c r="B24" s="62" t="s">
        <v>45</v>
      </c>
      <c r="C24" s="63">
        <f t="shared" ref="C24:U24" si="3">SUM(C15,C23)</f>
        <v>19534.260000000002</v>
      </c>
      <c r="D24" s="64">
        <f t="shared" si="3"/>
        <v>47.4</v>
      </c>
      <c r="E24" s="65">
        <f t="shared" si="3"/>
        <v>63131.896283144699</v>
      </c>
      <c r="F24" s="19">
        <f t="shared" si="3"/>
        <v>24435.89</v>
      </c>
      <c r="G24" s="19">
        <f t="shared" si="3"/>
        <v>16039.899775080938</v>
      </c>
      <c r="H24" s="19">
        <f t="shared" si="3"/>
        <v>20850.504000000001</v>
      </c>
      <c r="I24" s="19">
        <f t="shared" si="3"/>
        <v>0</v>
      </c>
      <c r="J24" s="19">
        <f t="shared" si="3"/>
        <v>25818.490768454434</v>
      </c>
      <c r="K24" s="19">
        <f t="shared" si="3"/>
        <v>35423.304362498973</v>
      </c>
      <c r="L24" s="19">
        <f t="shared" si="3"/>
        <v>0</v>
      </c>
      <c r="M24" s="19">
        <f t="shared" si="3"/>
        <v>50168.349168454428</v>
      </c>
      <c r="N24" s="19">
        <f t="shared" si="3"/>
        <v>53057.273670385694</v>
      </c>
      <c r="O24" s="19">
        <f t="shared" si="3"/>
        <v>0</v>
      </c>
      <c r="P24" s="19">
        <f t="shared" si="3"/>
        <v>50007.865676572968</v>
      </c>
      <c r="Q24" s="20">
        <f t="shared" si="3"/>
        <v>40137.263518367894</v>
      </c>
      <c r="R24" s="19">
        <f t="shared" si="3"/>
        <v>32898.253851064866</v>
      </c>
      <c r="S24" s="20">
        <f t="shared" si="3"/>
        <v>24758</v>
      </c>
      <c r="T24" s="19">
        <f t="shared" si="3"/>
        <v>18548</v>
      </c>
      <c r="U24" s="20">
        <f t="shared" si="3"/>
        <v>14606</v>
      </c>
    </row>
    <row r="25" spans="1:21" x14ac:dyDescent="0.25">
      <c r="F25" s="21"/>
    </row>
    <row r="26" spans="1:21" x14ac:dyDescent="0.25">
      <c r="F26" s="4"/>
    </row>
    <row r="27" spans="1:21" x14ac:dyDescent="0.25">
      <c r="B27" s="22"/>
      <c r="C27" s="22"/>
      <c r="D27" s="22"/>
      <c r="E27" s="30"/>
      <c r="F27" s="4"/>
    </row>
    <row r="28" spans="1:21" x14ac:dyDescent="0.25">
      <c r="B28" s="22"/>
      <c r="C28" s="22"/>
      <c r="D28" s="22"/>
      <c r="E28" s="22"/>
      <c r="F28" s="4"/>
    </row>
    <row r="29" spans="1:21" x14ac:dyDescent="0.25">
      <c r="B29" s="4"/>
      <c r="C29" s="4"/>
      <c r="D29" s="4"/>
      <c r="E29" s="4"/>
      <c r="F29" s="4"/>
    </row>
  </sheetData>
  <sheetProtection sheet="1" objects="1" scenarios="1"/>
  <pageMargins left="0.7" right="0.7" top="0.75" bottom="0.75" header="0.3" footer="0.3"/>
  <pageSetup scale="3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41"/>
  <sheetViews>
    <sheetView view="pageBreakPreview" zoomScale="60" zoomScaleNormal="5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J19" sqref="J19"/>
    </sheetView>
  </sheetViews>
  <sheetFormatPr baseColWidth="10" defaultRowHeight="15.75" x14ac:dyDescent="0.25"/>
  <cols>
    <col min="1" max="1" width="14.25" style="3" bestFit="1" customWidth="1"/>
    <col min="2" max="2" width="33.125" style="3" bestFit="1" customWidth="1"/>
    <col min="3" max="3" width="15.625" style="3" bestFit="1" customWidth="1"/>
    <col min="4" max="4" width="16.25" style="3" bestFit="1" customWidth="1"/>
    <col min="5" max="5" width="6" style="3" bestFit="1" customWidth="1"/>
    <col min="6" max="6" width="16.25" style="3" bestFit="1" customWidth="1"/>
    <col min="7" max="7" width="6" style="3" bestFit="1" customWidth="1"/>
    <col min="8" max="8" width="16.25" style="3" bestFit="1" customWidth="1"/>
    <col min="9" max="9" width="6" style="3" bestFit="1" customWidth="1"/>
    <col min="10" max="10" width="16.25" style="3" bestFit="1" customWidth="1"/>
    <col min="11" max="11" width="4.625" style="3" bestFit="1" customWidth="1"/>
    <col min="12" max="12" width="16.25" style="3" bestFit="1" customWidth="1"/>
    <col min="13" max="13" width="4.625" style="3" bestFit="1" customWidth="1"/>
    <col min="14" max="14" width="16.25" style="3" bestFit="1" customWidth="1"/>
    <col min="15" max="15" width="4.625" style="3" bestFit="1" customWidth="1"/>
    <col min="16" max="16" width="16.25" style="3" bestFit="1" customWidth="1"/>
    <col min="17" max="17" width="4.625" style="3" bestFit="1" customWidth="1"/>
    <col min="18" max="18" width="16.25" style="3" bestFit="1" customWidth="1"/>
    <col min="19" max="19" width="4.625" style="3" bestFit="1" customWidth="1"/>
    <col min="20" max="20" width="16.25" style="3" bestFit="1" customWidth="1"/>
    <col min="21" max="21" width="4.625" style="3" bestFit="1" customWidth="1"/>
    <col min="22" max="22" width="16.25" style="3" bestFit="1" customWidth="1"/>
    <col min="23" max="23" width="4.625" style="3" bestFit="1" customWidth="1"/>
    <col min="24" max="24" width="16.25" style="3" bestFit="1" customWidth="1"/>
    <col min="25" max="25" width="4.625" style="3" bestFit="1" customWidth="1"/>
    <col min="26" max="26" width="16.25" style="3" bestFit="1" customWidth="1"/>
    <col min="27" max="27" width="4.625" style="3" bestFit="1" customWidth="1"/>
    <col min="28" max="16384" width="11" style="3"/>
  </cols>
  <sheetData>
    <row r="1" spans="1:27" ht="16.5" thickBot="1" x14ac:dyDescent="0.3">
      <c r="A1" s="61"/>
      <c r="B1" s="87"/>
      <c r="C1" s="87"/>
      <c r="D1" s="115" t="s">
        <v>18</v>
      </c>
      <c r="E1" s="116"/>
      <c r="F1" s="115" t="s">
        <v>7</v>
      </c>
      <c r="G1" s="116"/>
      <c r="H1" s="115" t="s">
        <v>8</v>
      </c>
      <c r="I1" s="116"/>
      <c r="J1" s="115" t="s">
        <v>9</v>
      </c>
      <c r="K1" s="116"/>
      <c r="L1" s="115" t="s">
        <v>10</v>
      </c>
      <c r="M1" s="116"/>
      <c r="N1" s="115" t="s">
        <v>11</v>
      </c>
      <c r="O1" s="116"/>
      <c r="P1" s="115" t="s">
        <v>12</v>
      </c>
      <c r="Q1" s="116"/>
      <c r="R1" s="115" t="s">
        <v>13</v>
      </c>
      <c r="S1" s="116"/>
      <c r="T1" s="115" t="s">
        <v>14</v>
      </c>
      <c r="U1" s="116"/>
      <c r="V1" s="115" t="s">
        <v>15</v>
      </c>
      <c r="W1" s="116"/>
      <c r="X1" s="115" t="s">
        <v>16</v>
      </c>
      <c r="Y1" s="116"/>
      <c r="Z1" s="115" t="s">
        <v>17</v>
      </c>
      <c r="AA1" s="116"/>
    </row>
    <row r="2" spans="1:27" ht="16.5" thickBot="1" x14ac:dyDescent="0.3">
      <c r="A2" s="31" t="s">
        <v>19</v>
      </c>
      <c r="B2" s="32" t="s">
        <v>20</v>
      </c>
      <c r="C2" s="88" t="s">
        <v>46</v>
      </c>
      <c r="D2" s="72" t="s">
        <v>47</v>
      </c>
      <c r="E2" s="101" t="s">
        <v>2</v>
      </c>
      <c r="F2" s="72" t="s">
        <v>47</v>
      </c>
      <c r="G2" s="101" t="s">
        <v>2</v>
      </c>
      <c r="H2" s="72" t="s">
        <v>47</v>
      </c>
      <c r="I2" s="101" t="s">
        <v>2</v>
      </c>
      <c r="J2" s="72" t="s">
        <v>47</v>
      </c>
      <c r="K2" s="101" t="s">
        <v>2</v>
      </c>
      <c r="L2" s="72" t="s">
        <v>47</v>
      </c>
      <c r="M2" s="101" t="s">
        <v>2</v>
      </c>
      <c r="N2" s="72" t="s">
        <v>47</v>
      </c>
      <c r="O2" s="101" t="s">
        <v>2</v>
      </c>
      <c r="P2" s="72" t="s">
        <v>47</v>
      </c>
      <c r="Q2" s="101" t="s">
        <v>2</v>
      </c>
      <c r="R2" s="72" t="s">
        <v>47</v>
      </c>
      <c r="S2" s="101" t="s">
        <v>2</v>
      </c>
      <c r="T2" s="72" t="s">
        <v>47</v>
      </c>
      <c r="U2" s="101" t="s">
        <v>2</v>
      </c>
      <c r="V2" s="72" t="s">
        <v>47</v>
      </c>
      <c r="W2" s="101" t="s">
        <v>2</v>
      </c>
      <c r="X2" s="72" t="s">
        <v>47</v>
      </c>
      <c r="Y2" s="101" t="s">
        <v>2</v>
      </c>
      <c r="Z2" s="72" t="s">
        <v>47</v>
      </c>
      <c r="AA2" s="101" t="s">
        <v>2</v>
      </c>
    </row>
    <row r="3" spans="1:27" x14ac:dyDescent="0.25">
      <c r="A3" s="35" t="s">
        <v>1</v>
      </c>
      <c r="B3" s="36" t="s">
        <v>25</v>
      </c>
      <c r="C3" s="89">
        <v>754</v>
      </c>
      <c r="D3" s="6">
        <v>754</v>
      </c>
      <c r="E3" s="23">
        <f>D3*100/C3</f>
        <v>100</v>
      </c>
      <c r="F3" s="6">
        <v>754</v>
      </c>
      <c r="G3" s="23">
        <f>F3*100/$C$3</f>
        <v>100</v>
      </c>
      <c r="H3" s="6">
        <v>754</v>
      </c>
      <c r="I3" s="23">
        <f>H3*100/$C$3</f>
        <v>100</v>
      </c>
      <c r="J3" s="6"/>
      <c r="K3" s="23">
        <f>J3*100/$C$3</f>
        <v>0</v>
      </c>
      <c r="L3" s="6"/>
      <c r="M3" s="23">
        <f>L3*100/$C$3</f>
        <v>0</v>
      </c>
      <c r="N3" s="6"/>
      <c r="O3" s="23">
        <f>N3*100/$C$3</f>
        <v>0</v>
      </c>
      <c r="P3" s="6"/>
      <c r="Q3" s="23">
        <f>P3*100/$C$3</f>
        <v>0</v>
      </c>
      <c r="R3" s="6"/>
      <c r="S3" s="23">
        <f>R3*100/$C$3</f>
        <v>0</v>
      </c>
      <c r="T3" s="6"/>
      <c r="U3" s="23">
        <f>T3*100/$C$3</f>
        <v>0</v>
      </c>
      <c r="V3" s="6"/>
      <c r="W3" s="23">
        <f>V3*100/$C$3</f>
        <v>0</v>
      </c>
      <c r="X3" s="6"/>
      <c r="Y3" s="23">
        <f>X3*100/$C$3</f>
        <v>0</v>
      </c>
      <c r="Z3" s="6"/>
      <c r="AA3" s="23">
        <f>Z3*100/$C$3</f>
        <v>0</v>
      </c>
    </row>
    <row r="4" spans="1:27" x14ac:dyDescent="0.25">
      <c r="A4" s="39" t="s">
        <v>1</v>
      </c>
      <c r="B4" s="40" t="s">
        <v>26</v>
      </c>
      <c r="C4" s="90">
        <v>754</v>
      </c>
      <c r="D4" s="7">
        <v>754</v>
      </c>
      <c r="E4" s="23">
        <f t="shared" ref="E4:E16" si="0">D4*100/C4</f>
        <v>100</v>
      </c>
      <c r="F4" s="7">
        <v>754</v>
      </c>
      <c r="G4" s="23">
        <f>F4*100/$C$4</f>
        <v>100</v>
      </c>
      <c r="H4" s="7">
        <v>754</v>
      </c>
      <c r="I4" s="23">
        <f>H4*100/$C$4</f>
        <v>100</v>
      </c>
      <c r="J4" s="7"/>
      <c r="K4" s="23">
        <f>J4*100/$C$4</f>
        <v>0</v>
      </c>
      <c r="L4" s="7"/>
      <c r="M4" s="23">
        <f>L4*100/$C$4</f>
        <v>0</v>
      </c>
      <c r="N4" s="7"/>
      <c r="O4" s="23">
        <f>N4*100/$C$4</f>
        <v>0</v>
      </c>
      <c r="P4" s="7"/>
      <c r="Q4" s="23">
        <f>P4*100/$C$4</f>
        <v>0</v>
      </c>
      <c r="R4" s="7"/>
      <c r="S4" s="23">
        <f>R4*100/$C$4</f>
        <v>0</v>
      </c>
      <c r="T4" s="7"/>
      <c r="U4" s="23">
        <f>T4*100/$C$4</f>
        <v>0</v>
      </c>
      <c r="V4" s="7"/>
      <c r="W4" s="23">
        <f>V4*100/$C$4</f>
        <v>0</v>
      </c>
      <c r="X4" s="7"/>
      <c r="Y4" s="23">
        <f>X4*100/$C$4</f>
        <v>0</v>
      </c>
      <c r="Z4" s="7"/>
      <c r="AA4" s="23">
        <f>Z4*100/$C$4</f>
        <v>0</v>
      </c>
    </row>
    <row r="5" spans="1:27" x14ac:dyDescent="0.25">
      <c r="A5" s="39" t="s">
        <v>1</v>
      </c>
      <c r="B5" s="40" t="s">
        <v>48</v>
      </c>
      <c r="C5" s="90">
        <v>240</v>
      </c>
      <c r="D5" s="7">
        <v>240</v>
      </c>
      <c r="E5" s="23">
        <f t="shared" si="0"/>
        <v>100</v>
      </c>
      <c r="F5" s="7">
        <v>240</v>
      </c>
      <c r="G5" s="23">
        <f>F5*100/$C$5</f>
        <v>100</v>
      </c>
      <c r="H5" s="7">
        <v>240</v>
      </c>
      <c r="I5" s="23">
        <f>H5*100/$C$5</f>
        <v>100</v>
      </c>
      <c r="J5" s="7"/>
      <c r="K5" s="23">
        <f>J5*100/$C$5</f>
        <v>0</v>
      </c>
      <c r="L5" s="7"/>
      <c r="M5" s="23">
        <f>L5*100/$C$5</f>
        <v>0</v>
      </c>
      <c r="N5" s="7"/>
      <c r="O5" s="23">
        <f>N5*100/$C$5</f>
        <v>0</v>
      </c>
      <c r="P5" s="7"/>
      <c r="Q5" s="23">
        <f>P5*100/$C$5</f>
        <v>0</v>
      </c>
      <c r="R5" s="7"/>
      <c r="S5" s="23">
        <f>R5*100/$C$5</f>
        <v>0</v>
      </c>
      <c r="T5" s="7"/>
      <c r="U5" s="23">
        <f>T5*100/$C$5</f>
        <v>0</v>
      </c>
      <c r="V5" s="7"/>
      <c r="W5" s="23">
        <f>V5*100/$C$5</f>
        <v>0</v>
      </c>
      <c r="X5" s="7"/>
      <c r="Y5" s="23">
        <f>X5*100/$C$5</f>
        <v>0</v>
      </c>
      <c r="Z5" s="7"/>
      <c r="AA5" s="23">
        <f>Z5*100/$C$5</f>
        <v>0</v>
      </c>
    </row>
    <row r="6" spans="1:27" x14ac:dyDescent="0.25">
      <c r="A6" s="39" t="s">
        <v>1</v>
      </c>
      <c r="B6" s="40" t="s">
        <v>28</v>
      </c>
      <c r="C6" s="90">
        <v>1423.5</v>
      </c>
      <c r="D6" s="7">
        <v>1423.5</v>
      </c>
      <c r="E6" s="23">
        <f t="shared" si="0"/>
        <v>100</v>
      </c>
      <c r="F6" s="7">
        <v>1423.5</v>
      </c>
      <c r="G6" s="23">
        <f>F6*100/$C$6</f>
        <v>100</v>
      </c>
      <c r="H6" s="7">
        <v>1423.5</v>
      </c>
      <c r="I6" s="23">
        <f>H6*100/$C$6</f>
        <v>100</v>
      </c>
      <c r="J6" s="7"/>
      <c r="K6" s="23">
        <f>J6*100/$C$6</f>
        <v>0</v>
      </c>
      <c r="L6" s="7"/>
      <c r="M6" s="23">
        <f>L6*100/$C$6</f>
        <v>0</v>
      </c>
      <c r="N6" s="7"/>
      <c r="O6" s="23">
        <f>N6*100/$C$6</f>
        <v>0</v>
      </c>
      <c r="P6" s="7"/>
      <c r="Q6" s="23">
        <f>P6*100/$C$6</f>
        <v>0</v>
      </c>
      <c r="R6" s="7"/>
      <c r="S6" s="23">
        <f>R6*100/$C$6</f>
        <v>0</v>
      </c>
      <c r="T6" s="7"/>
      <c r="U6" s="23">
        <f>T6*100/$C$6</f>
        <v>0</v>
      </c>
      <c r="V6" s="7"/>
      <c r="W6" s="23">
        <f>V6*100/$C$6</f>
        <v>0</v>
      </c>
      <c r="X6" s="7"/>
      <c r="Y6" s="23">
        <f>X6*100/$C$6</f>
        <v>0</v>
      </c>
      <c r="Z6" s="7"/>
      <c r="AA6" s="23">
        <f>Z6*100/$C$6</f>
        <v>0</v>
      </c>
    </row>
    <row r="7" spans="1:27" x14ac:dyDescent="0.25">
      <c r="A7" s="39" t="s">
        <v>1</v>
      </c>
      <c r="B7" s="40" t="s">
        <v>29</v>
      </c>
      <c r="C7" s="90">
        <v>880</v>
      </c>
      <c r="D7" s="7">
        <v>880</v>
      </c>
      <c r="E7" s="23">
        <f t="shared" si="0"/>
        <v>100</v>
      </c>
      <c r="F7" s="7">
        <v>880</v>
      </c>
      <c r="G7" s="23">
        <f t="shared" ref="G7" si="1">F7*100/$C$7</f>
        <v>100</v>
      </c>
      <c r="H7" s="7">
        <v>880</v>
      </c>
      <c r="I7" s="23">
        <f t="shared" ref="I7" si="2">H7*100/$C$7</f>
        <v>100</v>
      </c>
      <c r="J7" s="7"/>
      <c r="K7" s="23">
        <f>J7*100/$C$7</f>
        <v>0</v>
      </c>
      <c r="L7" s="7"/>
      <c r="M7" s="23">
        <f>L7*100/$C$7</f>
        <v>0</v>
      </c>
      <c r="N7" s="7"/>
      <c r="O7" s="23">
        <f>N7*100/$C$7</f>
        <v>0</v>
      </c>
      <c r="P7" s="7"/>
      <c r="Q7" s="23">
        <f>P7*100/$C$7</f>
        <v>0</v>
      </c>
      <c r="R7" s="7"/>
      <c r="S7" s="23">
        <f>R7*100/$C$7</f>
        <v>0</v>
      </c>
      <c r="T7" s="7"/>
      <c r="U7" s="23">
        <f>T7*100/$C$7</f>
        <v>0</v>
      </c>
      <c r="V7" s="7"/>
      <c r="W7" s="23">
        <f>V7*100/$C$7</f>
        <v>0</v>
      </c>
      <c r="X7" s="7"/>
      <c r="Y7" s="23">
        <f>X7*100/$C$7</f>
        <v>0</v>
      </c>
      <c r="Z7" s="7"/>
      <c r="AA7" s="23">
        <f>Z7*100/$C$7</f>
        <v>0</v>
      </c>
    </row>
    <row r="8" spans="1:27" x14ac:dyDescent="0.25">
      <c r="A8" s="39" t="s">
        <v>1</v>
      </c>
      <c r="B8" s="40" t="s">
        <v>30</v>
      </c>
      <c r="C8" s="90">
        <v>1750</v>
      </c>
      <c r="D8" s="7"/>
      <c r="E8" s="23"/>
      <c r="F8" s="7"/>
      <c r="G8" s="23"/>
      <c r="H8" s="7"/>
      <c r="I8" s="23"/>
      <c r="J8" s="7"/>
      <c r="K8" s="23"/>
      <c r="L8" s="7"/>
      <c r="M8" s="23"/>
      <c r="N8" s="7"/>
      <c r="O8" s="23"/>
      <c r="P8" s="7"/>
      <c r="Q8" s="23"/>
      <c r="R8" s="7"/>
      <c r="S8" s="23"/>
      <c r="T8" s="7"/>
      <c r="U8" s="23"/>
      <c r="V8" s="7"/>
      <c r="W8" s="23"/>
      <c r="X8" s="7"/>
      <c r="Y8" s="23"/>
      <c r="Z8" s="7"/>
      <c r="AA8" s="23"/>
    </row>
    <row r="9" spans="1:27" x14ac:dyDescent="0.25">
      <c r="A9" s="39" t="s">
        <v>1</v>
      </c>
      <c r="B9" s="40" t="s">
        <v>31</v>
      </c>
      <c r="C9" s="90">
        <v>1125</v>
      </c>
      <c r="D9" s="7"/>
      <c r="E9" s="23"/>
      <c r="F9" s="7"/>
      <c r="G9" s="23"/>
      <c r="H9" s="7"/>
      <c r="I9" s="23"/>
      <c r="J9" s="7"/>
      <c r="K9" s="23"/>
      <c r="L9" s="7"/>
      <c r="M9" s="23"/>
      <c r="N9" s="7"/>
      <c r="O9" s="23"/>
      <c r="P9" s="7"/>
      <c r="Q9" s="23"/>
      <c r="R9" s="7"/>
      <c r="S9" s="23"/>
      <c r="T9" s="7"/>
      <c r="U9" s="23"/>
      <c r="V9" s="7"/>
      <c r="W9" s="23"/>
      <c r="X9" s="7"/>
      <c r="Y9" s="23"/>
      <c r="Z9" s="7"/>
      <c r="AA9" s="23"/>
    </row>
    <row r="10" spans="1:27" x14ac:dyDescent="0.25">
      <c r="A10" s="39" t="s">
        <v>1</v>
      </c>
      <c r="B10" s="40" t="s">
        <v>49</v>
      </c>
      <c r="C10" s="90">
        <v>20000</v>
      </c>
      <c r="D10" s="7">
        <v>3600</v>
      </c>
      <c r="E10" s="23">
        <f t="shared" si="0"/>
        <v>18</v>
      </c>
      <c r="F10" s="7">
        <v>3600</v>
      </c>
      <c r="G10" s="23">
        <f>F10*100/$C$10</f>
        <v>18</v>
      </c>
      <c r="H10" s="7">
        <v>3600</v>
      </c>
      <c r="I10" s="23">
        <f>H10*100/$C$10</f>
        <v>18</v>
      </c>
      <c r="J10" s="7"/>
      <c r="K10" s="23">
        <f>J10*100/$C$10</f>
        <v>0</v>
      </c>
      <c r="L10" s="7"/>
      <c r="M10" s="23">
        <f>L10*100/$C$10</f>
        <v>0</v>
      </c>
      <c r="N10" s="7"/>
      <c r="O10" s="23">
        <f>N10*100/$C$10</f>
        <v>0</v>
      </c>
      <c r="P10" s="7"/>
      <c r="Q10" s="23">
        <f>P10*100/$C$10</f>
        <v>0</v>
      </c>
      <c r="R10" s="7"/>
      <c r="S10" s="23">
        <f>R10*100/$C$10</f>
        <v>0</v>
      </c>
      <c r="T10" s="7"/>
      <c r="U10" s="23">
        <f>T10*100/$C$10</f>
        <v>0</v>
      </c>
      <c r="V10" s="7"/>
      <c r="W10" s="23">
        <f>V10*100/$C$10</f>
        <v>0</v>
      </c>
      <c r="X10" s="7"/>
      <c r="Y10" s="23">
        <f>X10*100/$C$10</f>
        <v>0</v>
      </c>
      <c r="Z10" s="7"/>
      <c r="AA10" s="23">
        <f>Z10*100/$C$10</f>
        <v>0</v>
      </c>
    </row>
    <row r="11" spans="1:27" x14ac:dyDescent="0.25">
      <c r="A11" s="39" t="s">
        <v>1</v>
      </c>
      <c r="B11" s="40" t="s">
        <v>50</v>
      </c>
      <c r="C11" s="90">
        <v>2477</v>
      </c>
      <c r="D11" s="7">
        <v>595</v>
      </c>
      <c r="E11" s="23">
        <f t="shared" si="0"/>
        <v>24.020993136859104</v>
      </c>
      <c r="F11" s="7">
        <v>595</v>
      </c>
      <c r="G11" s="23">
        <f>F11*100/$C$11</f>
        <v>24.020993136859104</v>
      </c>
      <c r="H11" s="7">
        <v>2477</v>
      </c>
      <c r="I11" s="23">
        <f>H11*100/$C$11</f>
        <v>100</v>
      </c>
      <c r="J11" s="7"/>
      <c r="K11" s="23">
        <f>J11*100/$C$11</f>
        <v>0</v>
      </c>
      <c r="L11" s="7"/>
      <c r="M11" s="23">
        <f>L11*100/$C$11</f>
        <v>0</v>
      </c>
      <c r="N11" s="7"/>
      <c r="O11" s="23">
        <f>N11*100/$C$11</f>
        <v>0</v>
      </c>
      <c r="P11" s="7"/>
      <c r="Q11" s="23">
        <f>P11*100/$C$11</f>
        <v>0</v>
      </c>
      <c r="R11" s="7"/>
      <c r="S11" s="23">
        <f>R11*100/$C$11</f>
        <v>0</v>
      </c>
      <c r="T11" s="7"/>
      <c r="U11" s="23">
        <f>T11*100/$C$11</f>
        <v>0</v>
      </c>
      <c r="V11" s="7"/>
      <c r="W11" s="23">
        <f>V11*100/$C$11</f>
        <v>0</v>
      </c>
      <c r="X11" s="7"/>
      <c r="Y11" s="23">
        <f>X11*100/$C$11</f>
        <v>0</v>
      </c>
      <c r="Z11" s="7"/>
      <c r="AA11" s="23">
        <f>Z11*100/$C$11</f>
        <v>0</v>
      </c>
    </row>
    <row r="12" spans="1:27" x14ac:dyDescent="0.25">
      <c r="A12" s="39" t="s">
        <v>1</v>
      </c>
      <c r="B12" s="40" t="s">
        <v>51</v>
      </c>
      <c r="C12" s="90">
        <v>13363</v>
      </c>
      <c r="D12" s="7">
        <v>535</v>
      </c>
      <c r="E12" s="23">
        <f t="shared" si="0"/>
        <v>4.0035920077826832</v>
      </c>
      <c r="F12" s="7">
        <v>535</v>
      </c>
      <c r="G12" s="23">
        <f>F12*100/$C$12</f>
        <v>4.0035920077826832</v>
      </c>
      <c r="H12" s="7">
        <v>11759</v>
      </c>
      <c r="I12" s="23">
        <f>H12*100/$C$12</f>
        <v>87.9967073261992</v>
      </c>
      <c r="J12" s="7"/>
      <c r="K12" s="23">
        <f>J12*100/$C$12</f>
        <v>0</v>
      </c>
      <c r="L12" s="7"/>
      <c r="M12" s="23">
        <f>L12*100/$C$12</f>
        <v>0</v>
      </c>
      <c r="N12" s="7"/>
      <c r="O12" s="23">
        <f>N12*100/$C$12</f>
        <v>0</v>
      </c>
      <c r="P12" s="7"/>
      <c r="Q12" s="23">
        <f>P12*100/$C$12</f>
        <v>0</v>
      </c>
      <c r="R12" s="7"/>
      <c r="S12" s="23">
        <f>R12*100/$C$12</f>
        <v>0</v>
      </c>
      <c r="T12" s="7"/>
      <c r="U12" s="23">
        <f>T12*100/$C$12</f>
        <v>0</v>
      </c>
      <c r="V12" s="7"/>
      <c r="W12" s="23">
        <f>V12*100/$C$12</f>
        <v>0</v>
      </c>
      <c r="X12" s="7"/>
      <c r="Y12" s="23">
        <f>X12*100/$C$12</f>
        <v>0</v>
      </c>
      <c r="Z12" s="7"/>
      <c r="AA12" s="23">
        <f>Z12*100/$C$12</f>
        <v>0</v>
      </c>
    </row>
    <row r="13" spans="1:27" x14ac:dyDescent="0.25">
      <c r="A13" s="91" t="s">
        <v>1</v>
      </c>
      <c r="B13" s="40" t="s">
        <v>52</v>
      </c>
      <c r="C13" s="90">
        <v>2156</v>
      </c>
      <c r="D13" s="7">
        <v>0</v>
      </c>
      <c r="E13" s="23">
        <f t="shared" si="0"/>
        <v>0</v>
      </c>
      <c r="F13" s="7">
        <v>2756</v>
      </c>
      <c r="G13" s="23">
        <f>F13*100/$C$13</f>
        <v>127.82931354359926</v>
      </c>
      <c r="H13" s="7">
        <v>2756</v>
      </c>
      <c r="I13" s="23">
        <f>H13*100/$C$13</f>
        <v>127.82931354359926</v>
      </c>
      <c r="J13" s="7"/>
      <c r="K13" s="23"/>
      <c r="L13" s="7"/>
      <c r="M13" s="23"/>
      <c r="N13" s="7"/>
      <c r="O13" s="23"/>
      <c r="P13" s="7"/>
      <c r="Q13" s="23"/>
      <c r="R13" s="7"/>
      <c r="S13" s="23"/>
      <c r="T13" s="7"/>
      <c r="U13" s="23"/>
      <c r="V13" s="7"/>
      <c r="W13" s="23"/>
      <c r="X13" s="7"/>
      <c r="Y13" s="23"/>
      <c r="Z13" s="7"/>
      <c r="AA13" s="23"/>
    </row>
    <row r="14" spans="1:27" x14ac:dyDescent="0.25">
      <c r="A14" s="39" t="s">
        <v>1</v>
      </c>
      <c r="B14" s="40" t="s">
        <v>53</v>
      </c>
      <c r="C14" s="90">
        <v>2793</v>
      </c>
      <c r="D14" s="7">
        <v>0</v>
      </c>
      <c r="E14" s="23">
        <f t="shared" si="0"/>
        <v>0</v>
      </c>
      <c r="F14" s="7">
        <v>2027</v>
      </c>
      <c r="G14" s="23">
        <f>F14*100/$C$14</f>
        <v>72.574292875044762</v>
      </c>
      <c r="H14" s="7">
        <f>+C14/2</f>
        <v>1396.5</v>
      </c>
      <c r="I14" s="23">
        <f>H14*100/$C$14</f>
        <v>50</v>
      </c>
      <c r="J14" s="7"/>
      <c r="K14" s="23"/>
      <c r="L14" s="7"/>
      <c r="M14" s="23"/>
      <c r="N14" s="7"/>
      <c r="O14" s="23"/>
      <c r="P14" s="7"/>
      <c r="Q14" s="23"/>
      <c r="R14" s="7"/>
      <c r="S14" s="23"/>
      <c r="T14" s="7"/>
      <c r="U14" s="23"/>
      <c r="V14" s="7"/>
      <c r="W14" s="23"/>
      <c r="X14" s="7"/>
      <c r="Y14" s="23"/>
      <c r="Z14" s="7"/>
      <c r="AA14" s="23"/>
    </row>
    <row r="15" spans="1:27" x14ac:dyDescent="0.25">
      <c r="A15" s="39" t="s">
        <v>1</v>
      </c>
      <c r="B15" s="40" t="s">
        <v>54</v>
      </c>
      <c r="C15" s="90">
        <v>2331</v>
      </c>
      <c r="D15" s="7">
        <v>2331</v>
      </c>
      <c r="E15" s="23">
        <f t="shared" si="0"/>
        <v>100</v>
      </c>
      <c r="F15" s="7">
        <v>2331</v>
      </c>
      <c r="G15" s="23">
        <f>F15*100/$C$15</f>
        <v>100</v>
      </c>
      <c r="H15" s="7">
        <v>2331</v>
      </c>
      <c r="I15" s="23">
        <f>H15*100/$C$15</f>
        <v>100</v>
      </c>
      <c r="J15" s="7"/>
      <c r="K15" s="23">
        <f>J15*100/$C$15</f>
        <v>0</v>
      </c>
      <c r="L15" s="7"/>
      <c r="M15" s="23">
        <f>L15*100/$C$15</f>
        <v>0</v>
      </c>
      <c r="N15" s="7"/>
      <c r="O15" s="23">
        <f>N15*100/$C$15</f>
        <v>0</v>
      </c>
      <c r="P15" s="7"/>
      <c r="Q15" s="23">
        <f>P15*100/$C$15</f>
        <v>0</v>
      </c>
      <c r="R15" s="7"/>
      <c r="S15" s="23">
        <f>R15*100/$C$15</f>
        <v>0</v>
      </c>
      <c r="T15" s="7"/>
      <c r="U15" s="23">
        <f>T15*100/$C$15</f>
        <v>0</v>
      </c>
      <c r="V15" s="7"/>
      <c r="W15" s="23">
        <f>V15*100/$C$15</f>
        <v>0</v>
      </c>
      <c r="X15" s="7"/>
      <c r="Y15" s="23">
        <f>X15*100/$C$15</f>
        <v>0</v>
      </c>
      <c r="Z15" s="7"/>
      <c r="AA15" s="23">
        <f>Z15*100/$C$15</f>
        <v>0</v>
      </c>
    </row>
    <row r="16" spans="1:27" x14ac:dyDescent="0.25">
      <c r="A16" s="39" t="s">
        <v>1</v>
      </c>
      <c r="B16" s="40" t="s">
        <v>34</v>
      </c>
      <c r="C16" s="92">
        <v>7592</v>
      </c>
      <c r="D16" s="7">
        <v>7592</v>
      </c>
      <c r="E16" s="23">
        <f t="shared" si="0"/>
        <v>100</v>
      </c>
      <c r="F16" s="7">
        <v>7592</v>
      </c>
      <c r="G16" s="23">
        <f>F16*100/$C$16</f>
        <v>100</v>
      </c>
      <c r="H16" s="7">
        <f>+C16/2</f>
        <v>3796</v>
      </c>
      <c r="I16" s="23">
        <f>H16*100/$C$16</f>
        <v>50</v>
      </c>
      <c r="J16" s="7"/>
      <c r="K16" s="23">
        <f>J16*100/$C$16</f>
        <v>0</v>
      </c>
      <c r="L16" s="7"/>
      <c r="M16" s="23">
        <f>L16*100/$C$16</f>
        <v>0</v>
      </c>
      <c r="N16" s="7"/>
      <c r="O16" s="23">
        <f>N16*100/$C$16</f>
        <v>0</v>
      </c>
      <c r="P16" s="7"/>
      <c r="Q16" s="23">
        <f>P16*100/$C$16</f>
        <v>0</v>
      </c>
      <c r="R16" s="7"/>
      <c r="S16" s="23">
        <f>R16*100/$C$16</f>
        <v>0</v>
      </c>
      <c r="T16" s="7"/>
      <c r="U16" s="23">
        <f>T16*100/$C$16</f>
        <v>0</v>
      </c>
      <c r="V16" s="7"/>
      <c r="W16" s="23">
        <f t="shared" ref="W16:W18" si="3">V16*100/$C$15</f>
        <v>0</v>
      </c>
      <c r="X16" s="7"/>
      <c r="Y16" s="23">
        <f>X16*100/$C$16</f>
        <v>0</v>
      </c>
      <c r="Z16" s="7"/>
      <c r="AA16" s="23">
        <f>Z16*100/$C$16</f>
        <v>0</v>
      </c>
    </row>
    <row r="17" spans="1:27" x14ac:dyDescent="0.25">
      <c r="A17" s="39" t="s">
        <v>1</v>
      </c>
      <c r="B17" s="40" t="s">
        <v>55</v>
      </c>
      <c r="C17" s="92">
        <v>3500</v>
      </c>
      <c r="D17" s="7"/>
      <c r="E17" s="23"/>
      <c r="F17" s="7"/>
      <c r="G17" s="23"/>
      <c r="H17" s="7"/>
      <c r="I17" s="23"/>
      <c r="J17" s="7"/>
      <c r="K17" s="23"/>
      <c r="L17" s="7"/>
      <c r="M17" s="23"/>
      <c r="N17" s="7"/>
      <c r="O17" s="23"/>
      <c r="P17" s="7"/>
      <c r="Q17" s="23"/>
      <c r="R17" s="7"/>
      <c r="S17" s="23"/>
      <c r="T17" s="7"/>
      <c r="U17" s="23"/>
      <c r="V17" s="7"/>
      <c r="W17" s="23">
        <f t="shared" si="3"/>
        <v>0</v>
      </c>
      <c r="X17" s="7"/>
      <c r="Y17" s="23"/>
      <c r="Z17" s="7"/>
      <c r="AA17" s="23"/>
    </row>
    <row r="18" spans="1:27" x14ac:dyDescent="0.25">
      <c r="A18" s="39" t="s">
        <v>1</v>
      </c>
      <c r="B18" s="40" t="s">
        <v>56</v>
      </c>
      <c r="C18" s="92">
        <v>3500</v>
      </c>
      <c r="D18" s="7"/>
      <c r="E18" s="23"/>
      <c r="F18" s="7"/>
      <c r="G18" s="23"/>
      <c r="H18" s="7"/>
      <c r="I18" s="23"/>
      <c r="J18" s="7"/>
      <c r="K18" s="23"/>
      <c r="L18" s="7"/>
      <c r="M18" s="23"/>
      <c r="N18" s="7"/>
      <c r="O18" s="23"/>
      <c r="P18" s="7"/>
      <c r="Q18" s="23"/>
      <c r="R18" s="7"/>
      <c r="S18" s="23"/>
      <c r="T18" s="7"/>
      <c r="U18" s="23"/>
      <c r="V18" s="7"/>
      <c r="W18" s="23">
        <f t="shared" si="3"/>
        <v>0</v>
      </c>
      <c r="X18" s="7"/>
      <c r="Y18" s="23"/>
      <c r="Z18" s="7"/>
      <c r="AA18" s="23"/>
    </row>
    <row r="19" spans="1:27" ht="16.5" thickBot="1" x14ac:dyDescent="0.3">
      <c r="A19" s="46" t="s">
        <v>1</v>
      </c>
      <c r="B19" s="93" t="s">
        <v>36</v>
      </c>
      <c r="C19" s="94">
        <f>SUM(C3:C8,C10:C16)</f>
        <v>56513.5</v>
      </c>
      <c r="D19" s="18">
        <f>SUM(D3:D18)</f>
        <v>18704.5</v>
      </c>
      <c r="E19" s="24"/>
      <c r="F19" s="18">
        <f>SUM(F3:F18)</f>
        <v>23487.5</v>
      </c>
      <c r="G19" s="24"/>
      <c r="H19" s="18">
        <f>SUM(H3:H18)</f>
        <v>32167</v>
      </c>
      <c r="I19" s="24"/>
      <c r="J19" s="18">
        <f t="shared" ref="J19" si="4">SUM(J3:J18)</f>
        <v>0</v>
      </c>
      <c r="K19" s="24"/>
      <c r="L19" s="18">
        <f t="shared" ref="L19" si="5">SUM(L3:L18)</f>
        <v>0</v>
      </c>
      <c r="M19" s="24"/>
      <c r="N19" s="18">
        <f t="shared" ref="N19" si="6">SUM(N3:N18)</f>
        <v>0</v>
      </c>
      <c r="O19" s="24"/>
      <c r="P19" s="18">
        <f t="shared" ref="P19" si="7">SUM(P3:P18)</f>
        <v>0</v>
      </c>
      <c r="Q19" s="24"/>
      <c r="R19" s="18">
        <f t="shared" ref="R19" si="8">SUM(R3:R18)</f>
        <v>0</v>
      </c>
      <c r="S19" s="24"/>
      <c r="T19" s="18">
        <f t="shared" ref="T19" si="9">SUM(T3:T18)</f>
        <v>0</v>
      </c>
      <c r="U19" s="24"/>
      <c r="V19" s="18">
        <f t="shared" ref="V19" si="10">SUM(V3:V18)</f>
        <v>0</v>
      </c>
      <c r="W19" s="24"/>
      <c r="X19" s="18">
        <f t="shared" ref="X19" si="11">SUM(X3:X18)</f>
        <v>0</v>
      </c>
      <c r="Y19" s="24"/>
      <c r="Z19" s="18">
        <f t="shared" ref="Z19" si="12">SUM(Z3:Z18)</f>
        <v>0</v>
      </c>
      <c r="AA19" s="24"/>
    </row>
    <row r="20" spans="1:27" x14ac:dyDescent="0.25">
      <c r="A20" s="50" t="s">
        <v>0</v>
      </c>
      <c r="B20" s="51" t="s">
        <v>37</v>
      </c>
      <c r="C20" s="95">
        <v>936</v>
      </c>
      <c r="D20" s="6">
        <v>936</v>
      </c>
      <c r="E20" s="23">
        <f>D20*100/$C$20</f>
        <v>100</v>
      </c>
      <c r="F20" s="6">
        <v>936</v>
      </c>
      <c r="G20" s="23">
        <f>F20*100/$C$20</f>
        <v>100</v>
      </c>
      <c r="H20" s="6">
        <v>936</v>
      </c>
      <c r="I20" s="23">
        <f>H20*100/$C$20</f>
        <v>100</v>
      </c>
      <c r="J20" s="6"/>
      <c r="K20" s="23">
        <f>J20*100/$C$20</f>
        <v>0</v>
      </c>
      <c r="L20" s="6"/>
      <c r="M20" s="23">
        <f>L20*100/$C$20</f>
        <v>0</v>
      </c>
      <c r="N20" s="6"/>
      <c r="O20" s="23">
        <f>N20*100/$C$20</f>
        <v>0</v>
      </c>
      <c r="P20" s="6"/>
      <c r="Q20" s="23">
        <f>P20*100/$C$20</f>
        <v>0</v>
      </c>
      <c r="R20" s="6"/>
      <c r="S20" s="23">
        <f>R20*100/$C$20</f>
        <v>0</v>
      </c>
      <c r="T20" s="6"/>
      <c r="U20" s="23">
        <f>T20*100/$C$20</f>
        <v>0</v>
      </c>
      <c r="V20" s="6"/>
      <c r="W20" s="23">
        <f>V20*100/$C$20</f>
        <v>0</v>
      </c>
      <c r="X20" s="6"/>
      <c r="Y20" s="23">
        <f>X20*100/$C$20</f>
        <v>0</v>
      </c>
      <c r="Z20" s="6"/>
      <c r="AA20" s="23">
        <f>Z20*100/$C$20</f>
        <v>0</v>
      </c>
    </row>
    <row r="21" spans="1:27" x14ac:dyDescent="0.25">
      <c r="A21" s="54" t="s">
        <v>0</v>
      </c>
      <c r="B21" s="55" t="s">
        <v>38</v>
      </c>
      <c r="C21" s="96">
        <v>812</v>
      </c>
      <c r="D21" s="7">
        <v>812</v>
      </c>
      <c r="E21" s="23">
        <f>D21*100/$C$21</f>
        <v>100</v>
      </c>
      <c r="F21" s="7">
        <v>812</v>
      </c>
      <c r="G21" s="23">
        <f>F21*100/$C$21</f>
        <v>100</v>
      </c>
      <c r="H21" s="7">
        <v>812</v>
      </c>
      <c r="I21" s="23">
        <f>H21*100/$C$21</f>
        <v>100</v>
      </c>
      <c r="J21" s="7"/>
      <c r="K21" s="23">
        <f>J21*100/$C$21</f>
        <v>0</v>
      </c>
      <c r="L21" s="7"/>
      <c r="M21" s="23">
        <f>L21*100/$C$21</f>
        <v>0</v>
      </c>
      <c r="N21" s="7"/>
      <c r="O21" s="23">
        <f>N21*100/$C$21</f>
        <v>0</v>
      </c>
      <c r="P21" s="7"/>
      <c r="Q21" s="23">
        <f>P21*100/$C$21</f>
        <v>0</v>
      </c>
      <c r="R21" s="7"/>
      <c r="S21" s="23">
        <f>R21*100/$C$21</f>
        <v>0</v>
      </c>
      <c r="T21" s="7"/>
      <c r="U21" s="23">
        <f>T21*100/$C$21</f>
        <v>0</v>
      </c>
      <c r="V21" s="7"/>
      <c r="W21" s="23">
        <f>V21*100/$C$21</f>
        <v>0</v>
      </c>
      <c r="X21" s="7"/>
      <c r="Y21" s="23">
        <f>X21*100/$C$21</f>
        <v>0</v>
      </c>
      <c r="Z21" s="7"/>
      <c r="AA21" s="23">
        <f>Z21*100/$C$21</f>
        <v>0</v>
      </c>
    </row>
    <row r="22" spans="1:27" x14ac:dyDescent="0.25">
      <c r="A22" s="54" t="s">
        <v>0</v>
      </c>
      <c r="B22" s="55" t="s">
        <v>39</v>
      </c>
      <c r="C22" s="96">
        <v>1500</v>
      </c>
      <c r="D22" s="7"/>
      <c r="E22" s="23"/>
      <c r="F22" s="7"/>
      <c r="G22" s="23"/>
      <c r="H22" s="7"/>
      <c r="I22" s="23"/>
      <c r="J22" s="7"/>
      <c r="K22" s="23"/>
      <c r="L22" s="7"/>
      <c r="M22" s="23"/>
      <c r="N22" s="7"/>
      <c r="O22" s="23"/>
      <c r="P22" s="7"/>
      <c r="Q22" s="23"/>
      <c r="R22" s="7"/>
      <c r="S22" s="23"/>
      <c r="T22" s="7"/>
      <c r="U22" s="23"/>
      <c r="V22" s="7"/>
      <c r="W22" s="23"/>
      <c r="X22" s="7"/>
      <c r="Y22" s="23"/>
      <c r="Z22" s="7"/>
      <c r="AA22" s="23"/>
    </row>
    <row r="23" spans="1:27" x14ac:dyDescent="0.25">
      <c r="A23" s="54" t="s">
        <v>0</v>
      </c>
      <c r="B23" s="55" t="s">
        <v>40</v>
      </c>
      <c r="C23" s="96">
        <v>1650</v>
      </c>
      <c r="D23" s="7"/>
      <c r="E23" s="23"/>
      <c r="F23" s="7"/>
      <c r="G23" s="23"/>
      <c r="H23" s="7"/>
      <c r="I23" s="23"/>
      <c r="J23" s="7"/>
      <c r="K23" s="23"/>
      <c r="L23" s="7"/>
      <c r="M23" s="23"/>
      <c r="N23" s="7"/>
      <c r="O23" s="23"/>
      <c r="P23" s="7"/>
      <c r="Q23" s="23"/>
      <c r="R23" s="7"/>
      <c r="S23" s="23"/>
      <c r="T23" s="7"/>
      <c r="U23" s="23"/>
      <c r="V23" s="7"/>
      <c r="W23" s="23"/>
      <c r="X23" s="7"/>
      <c r="Y23" s="23"/>
      <c r="Z23" s="7"/>
      <c r="AA23" s="23"/>
    </row>
    <row r="24" spans="1:27" x14ac:dyDescent="0.25">
      <c r="A24" s="54" t="s">
        <v>0</v>
      </c>
      <c r="B24" s="55" t="s">
        <v>43</v>
      </c>
      <c r="C24" s="96">
        <v>8700</v>
      </c>
      <c r="D24" s="7"/>
      <c r="E24" s="23">
        <f>D24*100/$C$25</f>
        <v>0</v>
      </c>
      <c r="F24" s="7"/>
      <c r="G24" s="23">
        <f>F24*100/$C$25</f>
        <v>0</v>
      </c>
      <c r="H24" s="7"/>
      <c r="I24" s="23">
        <f>H24*100/$C$25</f>
        <v>0</v>
      </c>
      <c r="J24" s="7"/>
      <c r="K24" s="23">
        <f>J24*100/$C$25</f>
        <v>0</v>
      </c>
      <c r="L24" s="7"/>
      <c r="M24" s="23">
        <f>L24*100/$C$25</f>
        <v>0</v>
      </c>
      <c r="N24" s="7"/>
      <c r="O24" s="23">
        <f>N24*100/$C$25</f>
        <v>0</v>
      </c>
      <c r="P24" s="7"/>
      <c r="Q24" s="23">
        <f>P24*100/$C$25</f>
        <v>0</v>
      </c>
      <c r="R24" s="7"/>
      <c r="S24" s="23">
        <f>R24*100/$C$25</f>
        <v>0</v>
      </c>
      <c r="T24" s="7"/>
      <c r="U24" s="23">
        <f>T24*100/$C$25</f>
        <v>0</v>
      </c>
      <c r="V24" s="7"/>
      <c r="W24" s="23">
        <f>V24*100/$C$25</f>
        <v>0</v>
      </c>
      <c r="X24" s="7"/>
      <c r="Y24" s="23">
        <f>X24*100/$C$25</f>
        <v>0</v>
      </c>
      <c r="Z24" s="7"/>
      <c r="AA24" s="23">
        <f>Z24*100/$C$25</f>
        <v>0</v>
      </c>
    </row>
    <row r="25" spans="1:27" x14ac:dyDescent="0.25">
      <c r="A25" s="54" t="s">
        <v>0</v>
      </c>
      <c r="B25" s="55" t="s">
        <v>57</v>
      </c>
      <c r="C25" s="96">
        <v>10000</v>
      </c>
      <c r="D25" s="7">
        <v>10000</v>
      </c>
      <c r="E25" s="23">
        <f>D25*100/$C$25</f>
        <v>100</v>
      </c>
      <c r="F25" s="7">
        <v>10000</v>
      </c>
      <c r="G25" s="23">
        <f>F25*100/$C$25</f>
        <v>100</v>
      </c>
      <c r="H25" s="7">
        <v>10000</v>
      </c>
      <c r="I25" s="23">
        <f>H25*100/$C$25</f>
        <v>100</v>
      </c>
      <c r="J25" s="7"/>
      <c r="K25" s="23">
        <f>J25*100/$C$25</f>
        <v>0</v>
      </c>
      <c r="L25" s="7"/>
      <c r="M25" s="23">
        <f>L25*100/$C$25</f>
        <v>0</v>
      </c>
      <c r="N25" s="7"/>
      <c r="O25" s="23">
        <f>N25*100/$C$25</f>
        <v>0</v>
      </c>
      <c r="P25" s="7"/>
      <c r="Q25" s="23">
        <f>P25*100/$C$25</f>
        <v>0</v>
      </c>
      <c r="R25" s="7"/>
      <c r="S25" s="23">
        <f>R25*100/$C$25</f>
        <v>0</v>
      </c>
      <c r="T25" s="7"/>
      <c r="U25" s="23">
        <f>T25*100/$C$25</f>
        <v>0</v>
      </c>
      <c r="V25" s="7"/>
      <c r="W25" s="23">
        <f>V25*100/$C$25</f>
        <v>0</v>
      </c>
      <c r="X25" s="7"/>
      <c r="Y25" s="23">
        <f>X25*100/$C$25</f>
        <v>0</v>
      </c>
      <c r="Z25" s="7"/>
      <c r="AA25" s="23">
        <f>Z25*100/$C$25</f>
        <v>0</v>
      </c>
    </row>
    <row r="26" spans="1:27" x14ac:dyDescent="0.25">
      <c r="A26" s="97" t="s">
        <v>0</v>
      </c>
      <c r="B26" s="98" t="s">
        <v>58</v>
      </c>
      <c r="C26" s="99">
        <v>10735</v>
      </c>
      <c r="D26" s="14">
        <v>0</v>
      </c>
      <c r="E26" s="25">
        <f>D26*100/$C$26</f>
        <v>0</v>
      </c>
      <c r="F26" s="14">
        <v>0</v>
      </c>
      <c r="G26" s="26">
        <f>F26*100/$C$26</f>
        <v>0</v>
      </c>
      <c r="H26" s="14">
        <v>9875</v>
      </c>
      <c r="I26" s="26">
        <f>H26*100/$C$26</f>
        <v>91.988821611551003</v>
      </c>
      <c r="J26" s="14"/>
      <c r="K26" s="27"/>
      <c r="L26" s="14"/>
      <c r="M26" s="27"/>
      <c r="N26" s="14"/>
      <c r="O26" s="27"/>
      <c r="P26" s="14"/>
      <c r="Q26" s="27"/>
      <c r="R26" s="14"/>
      <c r="S26" s="27"/>
      <c r="T26" s="14"/>
      <c r="U26" s="27"/>
      <c r="V26" s="14"/>
      <c r="W26" s="27"/>
      <c r="X26" s="14"/>
      <c r="Y26" s="27"/>
      <c r="Z26" s="14"/>
      <c r="AA26" s="27"/>
    </row>
    <row r="27" spans="1:27" x14ac:dyDescent="0.25">
      <c r="A27" s="54" t="s">
        <v>0</v>
      </c>
      <c r="B27" s="55" t="s">
        <v>35</v>
      </c>
      <c r="C27" s="96">
        <v>7700</v>
      </c>
      <c r="D27" s="7">
        <v>6006</v>
      </c>
      <c r="E27" s="25">
        <f>D27*100/$C$27</f>
        <v>78</v>
      </c>
      <c r="F27" s="7">
        <v>6006</v>
      </c>
      <c r="G27" s="25">
        <f>F27*100/$C$27</f>
        <v>78</v>
      </c>
      <c r="H27" s="7">
        <v>7700</v>
      </c>
      <c r="I27" s="25">
        <f>H27*100/$C$27</f>
        <v>100</v>
      </c>
      <c r="J27" s="7"/>
      <c r="K27" s="23">
        <f>J27*100/$C$27</f>
        <v>0</v>
      </c>
      <c r="L27" s="7"/>
      <c r="M27" s="23">
        <f>L27*100/$C$27</f>
        <v>0</v>
      </c>
      <c r="N27" s="7"/>
      <c r="O27" s="23">
        <f>N27*100/$C$27</f>
        <v>0</v>
      </c>
      <c r="P27" s="7"/>
      <c r="Q27" s="23">
        <f>P27*100/$C$27</f>
        <v>0</v>
      </c>
      <c r="R27" s="7"/>
      <c r="S27" s="23">
        <f>R27*100/$C$27</f>
        <v>0</v>
      </c>
      <c r="T27" s="7"/>
      <c r="U27" s="23">
        <f>T27*100/$C$27</f>
        <v>0</v>
      </c>
      <c r="V27" s="7"/>
      <c r="W27" s="23">
        <f>V27*100/$C$27</f>
        <v>0</v>
      </c>
      <c r="X27" s="7"/>
      <c r="Y27" s="23">
        <f>X27*100/$C$27</f>
        <v>0</v>
      </c>
      <c r="Z27" s="7"/>
      <c r="AA27" s="23">
        <f>Z27*100/$C$27</f>
        <v>0</v>
      </c>
    </row>
    <row r="28" spans="1:27" x14ac:dyDescent="0.25">
      <c r="A28" s="54" t="s">
        <v>0</v>
      </c>
      <c r="B28" s="55" t="s">
        <v>34</v>
      </c>
      <c r="C28" s="96">
        <v>7200</v>
      </c>
      <c r="D28" s="7">
        <v>7200</v>
      </c>
      <c r="E28" s="23">
        <f>D28*100/$C$28</f>
        <v>100</v>
      </c>
      <c r="F28" s="7">
        <v>7200</v>
      </c>
      <c r="G28" s="23">
        <f>F28*100/$C$28</f>
        <v>100</v>
      </c>
      <c r="H28" s="7">
        <v>0</v>
      </c>
      <c r="I28" s="23">
        <f>H28*100/$C$28</f>
        <v>0</v>
      </c>
      <c r="J28" s="7"/>
      <c r="K28" s="23">
        <f>J28*100/$C$28</f>
        <v>0</v>
      </c>
      <c r="L28" s="7"/>
      <c r="M28" s="23">
        <f>L28*100/$C$28</f>
        <v>0</v>
      </c>
      <c r="N28" s="7"/>
      <c r="O28" s="23">
        <f>N28*100/$C$28</f>
        <v>0</v>
      </c>
      <c r="P28" s="7"/>
      <c r="Q28" s="23">
        <f>P28*100/$C$28</f>
        <v>0</v>
      </c>
      <c r="R28" s="7"/>
      <c r="S28" s="23">
        <f>R28*100/$C$28</f>
        <v>0</v>
      </c>
      <c r="T28" s="7"/>
      <c r="U28" s="23">
        <f>T28*100/$C$28</f>
        <v>0</v>
      </c>
      <c r="V28" s="7"/>
      <c r="W28" s="23">
        <f>V28*100/$C$28</f>
        <v>0</v>
      </c>
      <c r="X28" s="7"/>
      <c r="Y28" s="23">
        <f>X28*100/$C$28</f>
        <v>0</v>
      </c>
      <c r="Z28" s="7"/>
      <c r="AA28" s="23">
        <f>Z28*100/$C$28</f>
        <v>0</v>
      </c>
    </row>
    <row r="29" spans="1:27" x14ac:dyDescent="0.25">
      <c r="A29" s="54" t="s">
        <v>0</v>
      </c>
      <c r="B29" s="55" t="s">
        <v>59</v>
      </c>
      <c r="C29" s="96">
        <v>8840</v>
      </c>
      <c r="D29" s="7"/>
      <c r="E29" s="25">
        <f>D29*100/$C$30</f>
        <v>0</v>
      </c>
      <c r="F29" s="7"/>
      <c r="G29" s="25">
        <f>F29*100/$C$30</f>
        <v>0</v>
      </c>
      <c r="H29" s="7"/>
      <c r="I29" s="25">
        <f>H29*100/$C$30</f>
        <v>0</v>
      </c>
      <c r="J29" s="7"/>
      <c r="K29" s="23">
        <f>J29*100/$C$30</f>
        <v>0</v>
      </c>
      <c r="L29" s="7"/>
      <c r="M29" s="23">
        <f>L29*100/$C$30</f>
        <v>0</v>
      </c>
      <c r="N29" s="7"/>
      <c r="O29" s="23">
        <f>N29*100/$C$30</f>
        <v>0</v>
      </c>
      <c r="P29" s="7"/>
      <c r="Q29" s="23">
        <f>P29*100/$C$30</f>
        <v>0</v>
      </c>
      <c r="R29" s="7"/>
      <c r="S29" s="23">
        <f>R29*100/$C$30</f>
        <v>0</v>
      </c>
      <c r="T29" s="7"/>
      <c r="U29" s="23">
        <f>T29*100/$C$30</f>
        <v>0</v>
      </c>
      <c r="V29" s="7"/>
      <c r="W29" s="23">
        <f>V29*100/$C$30</f>
        <v>0</v>
      </c>
      <c r="X29" s="7"/>
      <c r="Y29" s="23">
        <f>X29*100/$C$30</f>
        <v>0</v>
      </c>
      <c r="Z29" s="7"/>
      <c r="AA29" s="23">
        <f>Z29*100/$C$30</f>
        <v>0</v>
      </c>
    </row>
    <row r="30" spans="1:27" x14ac:dyDescent="0.25">
      <c r="A30" s="54" t="s">
        <v>0</v>
      </c>
      <c r="B30" s="55" t="s">
        <v>60</v>
      </c>
      <c r="C30" s="96">
        <v>10666</v>
      </c>
      <c r="D30" s="7">
        <v>1860</v>
      </c>
      <c r="E30" s="25">
        <f>D30*100/$C$30</f>
        <v>17.438589911869492</v>
      </c>
      <c r="F30" s="7">
        <v>1860</v>
      </c>
      <c r="G30" s="25">
        <f>F30*100/$C$30</f>
        <v>17.438589911869492</v>
      </c>
      <c r="H30" s="7">
        <v>0</v>
      </c>
      <c r="I30" s="25">
        <f>H30*100/$C$30</f>
        <v>0</v>
      </c>
      <c r="J30" s="7"/>
      <c r="K30" s="23">
        <f>J30*100/$C$30</f>
        <v>0</v>
      </c>
      <c r="L30" s="7"/>
      <c r="M30" s="23">
        <f>L30*100/$C$30</f>
        <v>0</v>
      </c>
      <c r="N30" s="7"/>
      <c r="O30" s="23">
        <f>N30*100/$C$30</f>
        <v>0</v>
      </c>
      <c r="P30" s="7"/>
      <c r="Q30" s="23">
        <f>P30*100/$C$30</f>
        <v>0</v>
      </c>
      <c r="R30" s="7"/>
      <c r="S30" s="23">
        <f>R30*100/$C$30</f>
        <v>0</v>
      </c>
      <c r="T30" s="7"/>
      <c r="U30" s="23">
        <f>T30*100/$C$30</f>
        <v>0</v>
      </c>
      <c r="V30" s="7"/>
      <c r="W30" s="23">
        <f>V30*100/$C$30</f>
        <v>0</v>
      </c>
      <c r="X30" s="7"/>
      <c r="Y30" s="23">
        <f>X30*100/$C$30</f>
        <v>0</v>
      </c>
      <c r="Z30" s="7"/>
      <c r="AA30" s="23">
        <f>Z30*100/$C$30</f>
        <v>0</v>
      </c>
    </row>
    <row r="31" spans="1:27" x14ac:dyDescent="0.25">
      <c r="A31" s="54" t="s">
        <v>0</v>
      </c>
      <c r="B31" s="98" t="s">
        <v>61</v>
      </c>
      <c r="C31" s="99">
        <v>9536</v>
      </c>
      <c r="D31" s="14">
        <v>2516</v>
      </c>
      <c r="E31" s="25">
        <f>D31*100/$C$31</f>
        <v>26.384228187919462</v>
      </c>
      <c r="F31" s="14">
        <v>2516</v>
      </c>
      <c r="G31" s="25">
        <f>F31*100/$C$31</f>
        <v>26.384228187919462</v>
      </c>
      <c r="H31" s="14">
        <v>0</v>
      </c>
      <c r="I31" s="25">
        <f>H31*100/$C$31</f>
        <v>0</v>
      </c>
      <c r="J31" s="14"/>
      <c r="K31" s="23">
        <f>J31*100/$C$31</f>
        <v>0</v>
      </c>
      <c r="L31" s="14"/>
      <c r="M31" s="23">
        <f>L31*100/$C$31</f>
        <v>0</v>
      </c>
      <c r="N31" s="14"/>
      <c r="O31" s="23">
        <f>N31*100/$C$31</f>
        <v>0</v>
      </c>
      <c r="P31" s="14"/>
      <c r="Q31" s="23">
        <f>P31*100/$C$31</f>
        <v>0</v>
      </c>
      <c r="R31" s="14"/>
      <c r="S31" s="23">
        <f>R31*100/$C$31</f>
        <v>0</v>
      </c>
      <c r="T31" s="14"/>
      <c r="U31" s="23">
        <f>T31*100/$C$31</f>
        <v>0</v>
      </c>
      <c r="V31" s="14"/>
      <c r="W31" s="23">
        <f>V31*100/$C$31</f>
        <v>0</v>
      </c>
      <c r="X31" s="14"/>
      <c r="Y31" s="23">
        <f>X31*100/$C$31</f>
        <v>0</v>
      </c>
      <c r="Z31" s="14"/>
      <c r="AA31" s="23">
        <f>Z31*100/$C$31</f>
        <v>0</v>
      </c>
    </row>
    <row r="32" spans="1:27" x14ac:dyDescent="0.25">
      <c r="A32" s="54" t="s">
        <v>0</v>
      </c>
      <c r="B32" s="98" t="s">
        <v>49</v>
      </c>
      <c r="C32" s="99">
        <v>11288</v>
      </c>
      <c r="D32" s="14"/>
      <c r="E32" s="25">
        <f t="shared" ref="E32:E34" si="13">D32*100/$C$31</f>
        <v>0</v>
      </c>
      <c r="F32" s="14"/>
      <c r="G32" s="25">
        <f t="shared" ref="G32:G34" si="14">F32*100/$C$31</f>
        <v>0</v>
      </c>
      <c r="H32" s="14">
        <v>0</v>
      </c>
      <c r="I32" s="25">
        <f t="shared" ref="I32:I34" si="15">H32*100/$C$31</f>
        <v>0</v>
      </c>
      <c r="J32" s="14"/>
      <c r="K32" s="23">
        <f t="shared" ref="K32:K34" si="16">J32*100/$C$31</f>
        <v>0</v>
      </c>
      <c r="L32" s="14"/>
      <c r="M32" s="23">
        <f t="shared" ref="M32:M34" si="17">L32*100/$C$31</f>
        <v>0</v>
      </c>
      <c r="N32" s="14"/>
      <c r="O32" s="23">
        <f t="shared" ref="O32:O34" si="18">N32*100/$C$31</f>
        <v>0</v>
      </c>
      <c r="P32" s="14"/>
      <c r="Q32" s="23">
        <f t="shared" ref="Q32:Q34" si="19">P32*100/$C$31</f>
        <v>0</v>
      </c>
      <c r="R32" s="14"/>
      <c r="S32" s="23">
        <f t="shared" ref="S32:S34" si="20">R32*100/$C$31</f>
        <v>0</v>
      </c>
      <c r="T32" s="14"/>
      <c r="U32" s="23">
        <f t="shared" ref="U32:U34" si="21">T32*100/$C$31</f>
        <v>0</v>
      </c>
      <c r="V32" s="14"/>
      <c r="W32" s="23">
        <f t="shared" ref="W32:W34" si="22">V32*100/$C$31</f>
        <v>0</v>
      </c>
      <c r="X32" s="14"/>
      <c r="Y32" s="23">
        <f t="shared" ref="Y32:Y34" si="23">X32*100/$C$31</f>
        <v>0</v>
      </c>
      <c r="Z32" s="14"/>
      <c r="AA32" s="23">
        <f t="shared" ref="AA32:AA34" si="24">Z32*100/$C$31</f>
        <v>0</v>
      </c>
    </row>
    <row r="33" spans="1:27" x14ac:dyDescent="0.25">
      <c r="A33" s="54" t="s">
        <v>0</v>
      </c>
      <c r="B33" s="98" t="s">
        <v>62</v>
      </c>
      <c r="C33" s="99">
        <v>14615</v>
      </c>
      <c r="D33" s="14"/>
      <c r="E33" s="25">
        <f t="shared" si="13"/>
        <v>0</v>
      </c>
      <c r="F33" s="14"/>
      <c r="G33" s="25">
        <f t="shared" si="14"/>
        <v>0</v>
      </c>
      <c r="H33" s="14">
        <v>0</v>
      </c>
      <c r="I33" s="25">
        <f t="shared" si="15"/>
        <v>0</v>
      </c>
      <c r="J33" s="14"/>
      <c r="K33" s="23">
        <f t="shared" si="16"/>
        <v>0</v>
      </c>
      <c r="L33" s="14"/>
      <c r="M33" s="23">
        <f t="shared" si="17"/>
        <v>0</v>
      </c>
      <c r="N33" s="14"/>
      <c r="O33" s="23">
        <f t="shared" si="18"/>
        <v>0</v>
      </c>
      <c r="P33" s="14"/>
      <c r="Q33" s="23">
        <f t="shared" si="19"/>
        <v>0</v>
      </c>
      <c r="R33" s="14"/>
      <c r="S33" s="23">
        <f t="shared" si="20"/>
        <v>0</v>
      </c>
      <c r="T33" s="14"/>
      <c r="U33" s="23">
        <f t="shared" si="21"/>
        <v>0</v>
      </c>
      <c r="V33" s="14"/>
      <c r="W33" s="23">
        <f t="shared" si="22"/>
        <v>0</v>
      </c>
      <c r="X33" s="14"/>
      <c r="Y33" s="23">
        <f t="shared" si="23"/>
        <v>0</v>
      </c>
      <c r="Z33" s="14"/>
      <c r="AA33" s="23">
        <f t="shared" si="24"/>
        <v>0</v>
      </c>
    </row>
    <row r="34" spans="1:27" x14ac:dyDescent="0.25">
      <c r="A34" s="54" t="s">
        <v>0</v>
      </c>
      <c r="B34" s="98" t="s">
        <v>50</v>
      </c>
      <c r="C34" s="99">
        <v>15551</v>
      </c>
      <c r="D34" s="14"/>
      <c r="E34" s="25">
        <f t="shared" si="13"/>
        <v>0</v>
      </c>
      <c r="F34" s="14"/>
      <c r="G34" s="25">
        <f t="shared" si="14"/>
        <v>0</v>
      </c>
      <c r="H34" s="14">
        <v>0</v>
      </c>
      <c r="I34" s="25">
        <f t="shared" si="15"/>
        <v>0</v>
      </c>
      <c r="J34" s="14"/>
      <c r="K34" s="23">
        <f t="shared" si="16"/>
        <v>0</v>
      </c>
      <c r="L34" s="14"/>
      <c r="M34" s="23">
        <f t="shared" si="17"/>
        <v>0</v>
      </c>
      <c r="N34" s="14"/>
      <c r="O34" s="23">
        <f t="shared" si="18"/>
        <v>0</v>
      </c>
      <c r="P34" s="14"/>
      <c r="Q34" s="23">
        <f t="shared" si="19"/>
        <v>0</v>
      </c>
      <c r="R34" s="14"/>
      <c r="S34" s="23">
        <f t="shared" si="20"/>
        <v>0</v>
      </c>
      <c r="T34" s="14"/>
      <c r="U34" s="23">
        <f t="shared" si="21"/>
        <v>0</v>
      </c>
      <c r="V34" s="14"/>
      <c r="W34" s="23">
        <f t="shared" si="22"/>
        <v>0</v>
      </c>
      <c r="X34" s="14"/>
      <c r="Y34" s="23">
        <f t="shared" si="23"/>
        <v>0</v>
      </c>
      <c r="Z34" s="14"/>
      <c r="AA34" s="23">
        <f t="shared" si="24"/>
        <v>0</v>
      </c>
    </row>
    <row r="35" spans="1:27" ht="16.5" thickBot="1" x14ac:dyDescent="0.3">
      <c r="A35" s="58" t="s">
        <v>0</v>
      </c>
      <c r="B35" s="59" t="s">
        <v>44</v>
      </c>
      <c r="C35" s="100">
        <f>SUM(C20:C21,C25:C34)</f>
        <v>107879</v>
      </c>
      <c r="D35" s="18">
        <f>SUM(D20:D34)</f>
        <v>29330</v>
      </c>
      <c r="E35" s="28"/>
      <c r="F35" s="18">
        <f t="shared" ref="F35" si="25">SUM(F20:F34)</f>
        <v>29330</v>
      </c>
      <c r="G35" s="28"/>
      <c r="H35" s="18">
        <f t="shared" ref="H35" si="26">SUM(H20:H34)</f>
        <v>29323</v>
      </c>
      <c r="I35" s="28"/>
      <c r="J35" s="18">
        <f t="shared" ref="J35" si="27">SUM(J20:J34)</f>
        <v>0</v>
      </c>
      <c r="K35" s="28"/>
      <c r="L35" s="18">
        <f t="shared" ref="L35" si="28">SUM(L20:L34)</f>
        <v>0</v>
      </c>
      <c r="M35" s="28"/>
      <c r="N35" s="18">
        <f t="shared" ref="N35" si="29">SUM(N20:N34)</f>
        <v>0</v>
      </c>
      <c r="O35" s="28"/>
      <c r="P35" s="18">
        <f t="shared" ref="P35" si="30">SUM(P20:P34)</f>
        <v>0</v>
      </c>
      <c r="Q35" s="28"/>
      <c r="R35" s="18">
        <f t="shared" ref="R35" si="31">SUM(R20:R34)</f>
        <v>0</v>
      </c>
      <c r="S35" s="28"/>
      <c r="T35" s="18">
        <f t="shared" ref="T35" si="32">SUM(T20:T34)</f>
        <v>0</v>
      </c>
      <c r="U35" s="28"/>
      <c r="V35" s="18">
        <f t="shared" ref="V35" si="33">SUM(V20:V34)</f>
        <v>0</v>
      </c>
      <c r="W35" s="28"/>
      <c r="X35" s="18">
        <f t="shared" ref="X35" si="34">SUM(X20:X34)</f>
        <v>0</v>
      </c>
      <c r="Y35" s="28"/>
      <c r="Z35" s="18">
        <f t="shared" ref="Z35" si="35">SUM(Z20:Z34)</f>
        <v>0</v>
      </c>
      <c r="AA35" s="28"/>
    </row>
    <row r="36" spans="1:27" ht="16.5" thickBot="1" x14ac:dyDescent="0.3">
      <c r="A36" s="61"/>
      <c r="B36" s="62" t="s">
        <v>63</v>
      </c>
      <c r="C36" s="65">
        <f>SUM(C19,C35)</f>
        <v>164392.5</v>
      </c>
      <c r="D36" s="19">
        <f>SUM(D19,D35)</f>
        <v>48034.5</v>
      </c>
      <c r="E36" s="29">
        <f>D36/$C$36</f>
        <v>0.29219398695195947</v>
      </c>
      <c r="F36" s="19">
        <f>SUM(F19,F35)</f>
        <v>52817.5</v>
      </c>
      <c r="G36" s="29">
        <f>F36/$C$36</f>
        <v>0.32128898824459751</v>
      </c>
      <c r="H36" s="19">
        <f>SUM(H19,H35)</f>
        <v>61490</v>
      </c>
      <c r="I36" s="29">
        <f>H36/$C$36</f>
        <v>0.37404382803351732</v>
      </c>
      <c r="J36" s="19">
        <f>SUM(J19,J35)</f>
        <v>0</v>
      </c>
      <c r="K36" s="29">
        <f>J36/$C$36</f>
        <v>0</v>
      </c>
      <c r="L36" s="19">
        <f>SUM(L19,L35)</f>
        <v>0</v>
      </c>
      <c r="M36" s="29">
        <f>L36/$C$36</f>
        <v>0</v>
      </c>
      <c r="N36" s="19">
        <f>SUM(N19,N35)</f>
        <v>0</v>
      </c>
      <c r="O36" s="29">
        <f>N36/$C$36</f>
        <v>0</v>
      </c>
      <c r="P36" s="19">
        <f>SUM(P19,P35)</f>
        <v>0</v>
      </c>
      <c r="Q36" s="29">
        <f>P36/$C$36</f>
        <v>0</v>
      </c>
      <c r="R36" s="19">
        <f>SUM(R19,R35)</f>
        <v>0</v>
      </c>
      <c r="S36" s="29">
        <f>R36/$C$36</f>
        <v>0</v>
      </c>
      <c r="T36" s="19">
        <f>SUM(T19,T35)</f>
        <v>0</v>
      </c>
      <c r="U36" s="29">
        <f>T36/$C$36</f>
        <v>0</v>
      </c>
      <c r="V36" s="19">
        <f>SUM(V19,V35)</f>
        <v>0</v>
      </c>
      <c r="W36" s="29">
        <f>V36/$C$36</f>
        <v>0</v>
      </c>
      <c r="X36" s="19">
        <f>SUM(X19,X35)</f>
        <v>0</v>
      </c>
      <c r="Y36" s="29">
        <f>X36/$C$36</f>
        <v>0</v>
      </c>
      <c r="Z36" s="19">
        <f>SUM(Z19,Z35)</f>
        <v>0</v>
      </c>
      <c r="AA36" s="29">
        <f>Z36/$C$36</f>
        <v>0</v>
      </c>
    </row>
    <row r="37" spans="1:27" x14ac:dyDescent="0.25">
      <c r="D37" s="4"/>
      <c r="E37" s="4"/>
    </row>
    <row r="38" spans="1:27" x14ac:dyDescent="0.25">
      <c r="D38" s="4"/>
      <c r="E38" s="4"/>
    </row>
    <row r="39" spans="1:27" x14ac:dyDescent="0.25">
      <c r="B39" s="22"/>
      <c r="C39" s="22"/>
      <c r="D39" s="4"/>
      <c r="E39" s="4"/>
    </row>
    <row r="40" spans="1:27" x14ac:dyDescent="0.25">
      <c r="B40" s="22"/>
      <c r="C40" s="30"/>
      <c r="D40" s="4"/>
      <c r="E40" s="4"/>
    </row>
    <row r="41" spans="1:27" x14ac:dyDescent="0.25">
      <c r="B41" s="4"/>
      <c r="C41" s="4"/>
      <c r="D41" s="4"/>
      <c r="E41" s="4"/>
    </row>
  </sheetData>
  <sheetProtection sheet="1" objects="1" scenarios="1"/>
  <mergeCells count="12">
    <mergeCell ref="Z1:AA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</mergeCells>
  <pageMargins left="0.7" right="0.7" top="0.75" bottom="0.75" header="0.3" footer="0.3"/>
  <pageSetup scale="2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Control Niveles %</vt:lpstr>
      <vt:lpstr>V. Almac</vt:lpstr>
      <vt:lpstr>Area expuesta</vt:lpstr>
      <vt:lpstr>'Area expuesta'!Área_de_impresión</vt:lpstr>
      <vt:lpstr>'Control Niveles %'!Área_de_impresión</vt:lpstr>
      <vt:lpstr>'V. Almac'!Área_de_impresión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Bustos C.</dc:creator>
  <cp:lastModifiedBy>Cristian G. Luarte Oliveros</cp:lastModifiedBy>
  <cp:lastPrinted>2015-02-13T17:38:15Z</cp:lastPrinted>
  <dcterms:created xsi:type="dcterms:W3CDTF">2014-03-05T04:14:31Z</dcterms:created>
  <dcterms:modified xsi:type="dcterms:W3CDTF">2016-02-24T21:43:26Z</dcterms:modified>
</cp:coreProperties>
</file>